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8b518a66cb1d3a3/音樂/桌面/辦道統計/"/>
    </mc:Choice>
  </mc:AlternateContent>
  <xr:revisionPtr revIDLastSave="370" documentId="13_ncr:1_{BDA5B256-CDC8-4CE2-8AF1-74E372376CAF}" xr6:coauthVersionLast="47" xr6:coauthVersionMax="47" xr10:uidLastSave="{AAF68546-678F-43C0-BC7B-3A59456D9BD4}"/>
  <bookViews>
    <workbookView xWindow="-110" yWindow="-110" windowWidth="19420" windowHeight="11500" xr2:uid="{00000000-000D-0000-FFFF-FFFF00000000}"/>
  </bookViews>
  <sheets>
    <sheet name="單位.國別" sheetId="28" r:id="rId1"/>
    <sheet name="個人別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3" i="16" l="1"/>
  <c r="Z33" i="16"/>
  <c r="AA33" i="16"/>
  <c r="N34" i="16"/>
  <c r="Z34" i="16"/>
  <c r="L23" i="28"/>
  <c r="L11" i="28"/>
  <c r="X36" i="16"/>
  <c r="L36" i="16"/>
  <c r="W36" i="16"/>
  <c r="K36" i="16"/>
  <c r="K23" i="28"/>
  <c r="K11" i="28"/>
  <c r="N35" i="16"/>
  <c r="Z35" i="16"/>
  <c r="AA35" i="16" s="1"/>
  <c r="V36" i="16"/>
  <c r="J36" i="16"/>
  <c r="J23" i="28"/>
  <c r="J11" i="28"/>
  <c r="N16" i="28"/>
  <c r="N17" i="28"/>
  <c r="N18" i="28"/>
  <c r="N19" i="28"/>
  <c r="N20" i="28"/>
  <c r="N21" i="28"/>
  <c r="N22" i="28"/>
  <c r="M23" i="28"/>
  <c r="I23" i="28"/>
  <c r="H23" i="28"/>
  <c r="G23" i="28"/>
  <c r="F23" i="28"/>
  <c r="E23" i="28"/>
  <c r="D23" i="28"/>
  <c r="C23" i="28"/>
  <c r="N5" i="28"/>
  <c r="N6" i="28"/>
  <c r="N7" i="28"/>
  <c r="N8" i="28"/>
  <c r="N9" i="28"/>
  <c r="N10" i="28"/>
  <c r="M11" i="28"/>
  <c r="I11" i="28"/>
  <c r="H11" i="28"/>
  <c r="G11" i="28"/>
  <c r="F11" i="28"/>
  <c r="E11" i="28"/>
  <c r="D11" i="28"/>
  <c r="C11" i="28"/>
  <c r="N32" i="16"/>
  <c r="N31" i="16"/>
  <c r="N30" i="16"/>
  <c r="N29" i="16"/>
  <c r="N28" i="16"/>
  <c r="N27" i="16"/>
  <c r="N26" i="16"/>
  <c r="N25" i="16"/>
  <c r="N24" i="16"/>
  <c r="N23" i="16"/>
  <c r="AA23" i="16" s="1"/>
  <c r="N22" i="16"/>
  <c r="N21" i="16"/>
  <c r="AA21" i="16" s="1"/>
  <c r="N20" i="16"/>
  <c r="AA20" i="16" s="1"/>
  <c r="N19" i="16"/>
  <c r="AA19" i="16" s="1"/>
  <c r="N18" i="16"/>
  <c r="AA18" i="16" s="1"/>
  <c r="N17" i="16"/>
  <c r="N16" i="16"/>
  <c r="N15" i="16"/>
  <c r="N14" i="16"/>
  <c r="N13" i="16"/>
  <c r="N12" i="16"/>
  <c r="AA12" i="16" s="1"/>
  <c r="N11" i="16"/>
  <c r="N10" i="16"/>
  <c r="N9" i="16"/>
  <c r="AA9" i="16" s="1"/>
  <c r="N8" i="16"/>
  <c r="AA8" i="16" s="1"/>
  <c r="N7" i="16"/>
  <c r="AA7" i="16" s="1"/>
  <c r="N6" i="16"/>
  <c r="AA6" i="16" s="1"/>
  <c r="N5" i="16"/>
  <c r="AA5" i="16" s="1"/>
  <c r="Z32" i="16"/>
  <c r="Z31" i="16"/>
  <c r="AA31" i="16" s="1"/>
  <c r="Z30" i="16"/>
  <c r="AA30" i="16" s="1"/>
  <c r="Z29" i="16"/>
  <c r="AA29" i="16" s="1"/>
  <c r="Z28" i="16"/>
  <c r="Z27" i="16"/>
  <c r="Z26" i="16"/>
  <c r="Z25" i="16"/>
  <c r="Z24" i="16"/>
  <c r="Z23" i="16"/>
  <c r="Z22" i="16"/>
  <c r="AA22" i="16" s="1"/>
  <c r="Z21" i="16"/>
  <c r="Z20" i="16"/>
  <c r="Z19" i="16"/>
  <c r="Z18" i="16"/>
  <c r="Z17" i="16"/>
  <c r="Z16" i="16"/>
  <c r="Z15" i="16"/>
  <c r="Z14" i="16"/>
  <c r="AA14" i="16" s="1"/>
  <c r="Z13" i="16"/>
  <c r="Z12" i="16"/>
  <c r="Z11" i="16"/>
  <c r="Z10" i="16"/>
  <c r="Z9" i="16"/>
  <c r="Z8" i="16"/>
  <c r="Z7" i="16"/>
  <c r="Z6" i="16"/>
  <c r="Z5" i="16"/>
  <c r="AA17" i="16"/>
  <c r="Y36" i="16"/>
  <c r="U36" i="16"/>
  <c r="T36" i="16"/>
  <c r="S36" i="16"/>
  <c r="R36" i="16"/>
  <c r="Q36" i="16"/>
  <c r="P36" i="16"/>
  <c r="O36" i="16"/>
  <c r="M36" i="16"/>
  <c r="I36" i="16"/>
  <c r="H36" i="16"/>
  <c r="G36" i="16"/>
  <c r="F36" i="16"/>
  <c r="E36" i="16"/>
  <c r="D36" i="16"/>
  <c r="C36" i="16"/>
  <c r="AA34" i="16" l="1"/>
  <c r="AA24" i="16"/>
  <c r="AA25" i="16"/>
  <c r="AA27" i="16"/>
  <c r="AA15" i="16"/>
  <c r="AA28" i="16"/>
  <c r="AA16" i="16"/>
  <c r="AA32" i="16"/>
  <c r="AA13" i="16"/>
  <c r="AA26" i="16"/>
  <c r="Z36" i="16"/>
  <c r="AA11" i="16"/>
  <c r="AA10" i="16"/>
  <c r="N36" i="16"/>
  <c r="N23" i="28"/>
  <c r="N11" i="28"/>
  <c r="AA36" i="16" l="1"/>
</calcChain>
</file>

<file path=xl/sharedStrings.xml><?xml version="1.0" encoding="utf-8"?>
<sst xmlns="http://schemas.openxmlformats.org/spreadsheetml/2006/main" count="106" uniqueCount="68">
  <si>
    <t>姓名</t>
    <phoneticPr fontId="2" type="noConversion"/>
  </si>
  <si>
    <t>忠  德</t>
    <phoneticPr fontId="2" type="noConversion"/>
  </si>
  <si>
    <t>孝  德</t>
    <phoneticPr fontId="2" type="noConversion"/>
  </si>
  <si>
    <t>仁  德</t>
    <phoneticPr fontId="2" type="noConversion"/>
  </si>
  <si>
    <t>愛  德</t>
    <phoneticPr fontId="2" type="noConversion"/>
  </si>
  <si>
    <t>信  德</t>
    <phoneticPr fontId="2" type="noConversion"/>
  </si>
  <si>
    <t>義  德</t>
    <phoneticPr fontId="2" type="noConversion"/>
  </si>
  <si>
    <t>合  計</t>
    <phoneticPr fontId="2" type="noConversion"/>
  </si>
  <si>
    <t>馬來西亞</t>
    <phoneticPr fontId="2" type="noConversion"/>
  </si>
  <si>
    <t>印  尼</t>
    <phoneticPr fontId="2" type="noConversion"/>
  </si>
  <si>
    <t>泰  國</t>
    <phoneticPr fontId="2" type="noConversion"/>
  </si>
  <si>
    <t>越  南</t>
    <phoneticPr fontId="2" type="noConversion"/>
  </si>
  <si>
    <t>柬 埔 寨</t>
    <phoneticPr fontId="2" type="noConversion"/>
  </si>
  <si>
    <t>緬  甸</t>
    <phoneticPr fontId="2" type="noConversion"/>
  </si>
  <si>
    <t>美  國</t>
    <phoneticPr fontId="2" type="noConversion"/>
  </si>
  <si>
    <t>李邦雄</t>
    <phoneticPr fontId="9" type="noConversion"/>
  </si>
  <si>
    <t>羅榮忠</t>
    <phoneticPr fontId="9" type="noConversion"/>
  </si>
  <si>
    <t>趙惟坤</t>
    <phoneticPr fontId="2" type="noConversion"/>
  </si>
  <si>
    <t>陳盛香</t>
    <phoneticPr fontId="2" type="noConversion"/>
  </si>
  <si>
    <t>黃世助</t>
    <phoneticPr fontId="2" type="noConversion"/>
  </si>
  <si>
    <t>王正榮</t>
    <phoneticPr fontId="2" type="noConversion"/>
  </si>
  <si>
    <t>林漢章</t>
    <phoneticPr fontId="2" type="noConversion"/>
  </si>
  <si>
    <t>黃坤源</t>
    <phoneticPr fontId="2" type="noConversion"/>
  </si>
  <si>
    <t>李秀玉</t>
    <phoneticPr fontId="2" type="noConversion"/>
  </si>
  <si>
    <t>黃成德</t>
    <phoneticPr fontId="2" type="noConversion"/>
  </si>
  <si>
    <t>李清勳</t>
    <phoneticPr fontId="2" type="noConversion"/>
  </si>
  <si>
    <t>黃金忠</t>
    <phoneticPr fontId="9" type="noConversion"/>
  </si>
  <si>
    <t>黃美代</t>
    <phoneticPr fontId="2" type="noConversion"/>
  </si>
  <si>
    <t>李絹子</t>
    <phoneticPr fontId="9" type="noConversion"/>
  </si>
  <si>
    <t>黃坤興</t>
    <phoneticPr fontId="2" type="noConversion"/>
  </si>
  <si>
    <t>江永德</t>
    <phoneticPr fontId="2" type="noConversion"/>
  </si>
  <si>
    <t>梁世銘</t>
    <phoneticPr fontId="2" type="noConversion"/>
  </si>
  <si>
    <t>蔡永泉</t>
    <phoneticPr fontId="2" type="noConversion"/>
  </si>
  <si>
    <t>許宏交</t>
    <phoneticPr fontId="2" type="noConversion"/>
  </si>
  <si>
    <t>林正修</t>
    <phoneticPr fontId="2" type="noConversion"/>
  </si>
  <si>
    <t>林鳳珠</t>
    <phoneticPr fontId="2" type="noConversion"/>
  </si>
  <si>
    <t>賴顯章</t>
    <phoneticPr fontId="2" type="noConversion"/>
  </si>
  <si>
    <t>蔡清東</t>
    <phoneticPr fontId="2" type="noConversion"/>
  </si>
  <si>
    <t>呂寶華</t>
    <phoneticPr fontId="2" type="noConversion"/>
  </si>
  <si>
    <t>洪昆福</t>
    <phoneticPr fontId="2" type="noConversion"/>
  </si>
  <si>
    <t>周錦發</t>
    <phoneticPr fontId="2" type="noConversion"/>
  </si>
  <si>
    <t>林昌賨</t>
    <phoneticPr fontId="2" type="noConversion"/>
  </si>
  <si>
    <t>劉貞勝</t>
    <phoneticPr fontId="9" type="noConversion"/>
  </si>
  <si>
    <t>沈正國</t>
    <phoneticPr fontId="9" type="noConversion"/>
  </si>
  <si>
    <t>1月</t>
    <phoneticPr fontId="2" type="noConversion"/>
  </si>
  <si>
    <t>3月</t>
    <phoneticPr fontId="2" type="noConversion"/>
  </si>
  <si>
    <t>4月</t>
    <phoneticPr fontId="2" type="noConversion"/>
  </si>
  <si>
    <t>5月</t>
    <phoneticPr fontId="2" type="noConversion"/>
  </si>
  <si>
    <t>6月</t>
    <phoneticPr fontId="2" type="noConversion"/>
  </si>
  <si>
    <t>7月</t>
    <phoneticPr fontId="2" type="noConversion"/>
  </si>
  <si>
    <t>8月</t>
    <phoneticPr fontId="2" type="noConversion"/>
  </si>
  <si>
    <t>9月</t>
    <phoneticPr fontId="2" type="noConversion"/>
  </si>
  <si>
    <t>合計</t>
    <phoneticPr fontId="2" type="noConversion"/>
  </si>
  <si>
    <t>國         內</t>
    <phoneticPr fontId="2" type="noConversion"/>
  </si>
  <si>
    <t>國         外</t>
    <phoneticPr fontId="2" type="noConversion"/>
  </si>
  <si>
    <t>總計</t>
    <phoneticPr fontId="2" type="noConversion"/>
  </si>
  <si>
    <t>合 計</t>
    <phoneticPr fontId="9" type="noConversion"/>
  </si>
  <si>
    <t>單位別</t>
    <phoneticPr fontId="2" type="noConversion"/>
  </si>
  <si>
    <t>國  別</t>
    <phoneticPr fontId="2" type="noConversion"/>
  </si>
  <si>
    <t>月          份</t>
    <phoneticPr fontId="2" type="noConversion"/>
  </si>
  <si>
    <t>10月</t>
    <phoneticPr fontId="2" type="noConversion"/>
  </si>
  <si>
    <t>11月</t>
    <phoneticPr fontId="2" type="noConversion"/>
  </si>
  <si>
    <t>12月</t>
    <phoneticPr fontId="2" type="noConversion"/>
  </si>
  <si>
    <t>張繡薇</t>
    <phoneticPr fontId="9" type="noConversion"/>
  </si>
  <si>
    <t>杜氏蘭</t>
    <phoneticPr fontId="9" type="noConversion"/>
  </si>
  <si>
    <t>115年度瑞周天惠國內各單位辦道統計表(國曆1-4月)</t>
    <phoneticPr fontId="2" type="noConversion"/>
  </si>
  <si>
    <t>115年度瑞周天惠國外各國辦道統計表(國曆1-4月)</t>
    <phoneticPr fontId="2" type="noConversion"/>
  </si>
  <si>
    <t>115年度瑞周天惠點傳師辦道記錄統計表(國曆1-4月)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</si>
</sst>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新細明體"/>
      <family val="1"/>
      <charset val="136"/>
    </font>
    <font>
      <sz val="18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18"/>
      <name val="標楷體"/>
      <family val="4"/>
      <charset val="136"/>
    </font>
    <font>
      <b/>
      <sz val="24"/>
      <name val="標楷體"/>
      <family val="4"/>
      <charset val="136"/>
    </font>
    <font>
      <sz val="9"/>
      <name val="細明體"/>
      <family val="3"/>
      <charset val="136"/>
    </font>
    <font>
      <b/>
      <sz val="14"/>
      <name val="新細明體"/>
      <family val="1"/>
      <charset val="136"/>
    </font>
    <font>
      <b/>
      <sz val="22"/>
      <name val="標楷體"/>
      <family val="4"/>
      <charset val="136"/>
    </font>
    <font>
      <b/>
      <sz val="24"/>
      <name val="新細明體"/>
      <family val="1"/>
      <charset val="136"/>
    </font>
    <font>
      <b/>
      <sz val="22"/>
      <name val="新細明體"/>
      <family val="1"/>
      <charset val="136"/>
    </font>
    <font>
      <b/>
      <sz val="12"/>
      <name val="新細明體"/>
      <family val="1"/>
      <charset val="136"/>
    </font>
    <font>
      <b/>
      <sz val="12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auto="1"/>
      </left>
      <right style="thin">
        <color indexed="64"/>
      </right>
      <top style="double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double">
        <color auto="1"/>
      </bottom>
      <diagonal/>
    </border>
    <border>
      <left style="thick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/>
      <right style="thick">
        <color auto="1"/>
      </right>
      <top/>
      <bottom style="double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indexed="64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n">
        <color indexed="64"/>
      </top>
      <bottom/>
      <diagonal/>
    </border>
    <border>
      <left style="thick">
        <color auto="1"/>
      </left>
      <right style="medium">
        <color auto="1"/>
      </right>
      <top style="double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auto="1"/>
      </right>
      <top style="double">
        <color auto="1"/>
      </top>
      <bottom style="thick">
        <color auto="1"/>
      </bottom>
      <diagonal/>
    </border>
    <border>
      <left/>
      <right/>
      <top style="double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double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double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double">
        <color auto="1"/>
      </left>
      <right/>
      <top style="thick">
        <color auto="1"/>
      </top>
      <bottom/>
      <diagonal/>
    </border>
    <border>
      <left/>
      <right style="double">
        <color auto="1"/>
      </right>
      <top style="thick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  <border>
      <left style="medium">
        <color auto="1"/>
      </left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 style="thin">
        <color indexed="64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6" fillId="2" borderId="4" xfId="0" applyFont="1" applyFill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0" fontId="5" fillId="0" borderId="17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18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23" xfId="0" applyFont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right" vertical="center"/>
    </xf>
    <xf numFmtId="0" fontId="6" fillId="2" borderId="15" xfId="0" applyFont="1" applyFill="1" applyBorder="1" applyAlignment="1">
      <alignment horizontal="right" vertical="center"/>
    </xf>
    <xf numFmtId="0" fontId="6" fillId="2" borderId="26" xfId="0" applyFont="1" applyFill="1" applyBorder="1" applyAlignment="1">
      <alignment horizontal="right" vertical="center"/>
    </xf>
    <xf numFmtId="0" fontId="6" fillId="0" borderId="27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6" fillId="2" borderId="5" xfId="0" applyFont="1" applyFill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5" fillId="0" borderId="29" xfId="0" applyFont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right" vertical="center"/>
    </xf>
    <xf numFmtId="0" fontId="6" fillId="0" borderId="30" xfId="0" applyFont="1" applyBorder="1" applyAlignment="1">
      <alignment horizontal="right" vertical="center"/>
    </xf>
    <xf numFmtId="0" fontId="6" fillId="0" borderId="36" xfId="0" applyFont="1" applyBorder="1" applyAlignment="1">
      <alignment horizontal="right" vertical="center"/>
    </xf>
    <xf numFmtId="0" fontId="6" fillId="0" borderId="35" xfId="0" applyFont="1" applyBorder="1" applyAlignment="1">
      <alignment horizontal="right" vertical="center"/>
    </xf>
    <xf numFmtId="0" fontId="6" fillId="0" borderId="34" xfId="0" applyFont="1" applyBorder="1" applyAlignment="1">
      <alignment horizontal="right" vertical="center"/>
    </xf>
    <xf numFmtId="0" fontId="6" fillId="0" borderId="24" xfId="0" applyFont="1" applyBorder="1" applyAlignment="1">
      <alignment horizontal="right" vertical="center"/>
    </xf>
    <xf numFmtId="0" fontId="5" fillId="3" borderId="2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right" vertical="center"/>
    </xf>
    <xf numFmtId="0" fontId="6" fillId="3" borderId="26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5" fillId="0" borderId="0" xfId="0" applyFont="1">
      <alignment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3" borderId="43" xfId="0" applyFont="1" applyFill="1" applyBorder="1" applyAlignment="1">
      <alignment horizontal="right" vertical="center"/>
    </xf>
    <xf numFmtId="0" fontId="6" fillId="3" borderId="44" xfId="0" applyFont="1" applyFill="1" applyBorder="1" applyAlignment="1">
      <alignment horizontal="right" vertical="center"/>
    </xf>
    <xf numFmtId="0" fontId="5" fillId="0" borderId="43" xfId="0" applyFont="1" applyBorder="1" applyAlignment="1">
      <alignment horizontal="right" vertical="center"/>
    </xf>
    <xf numFmtId="0" fontId="6" fillId="2" borderId="44" xfId="0" applyFont="1" applyFill="1" applyBorder="1" applyAlignment="1">
      <alignment horizontal="right" vertical="center"/>
    </xf>
    <xf numFmtId="0" fontId="5" fillId="0" borderId="38" xfId="0" applyFont="1" applyBorder="1" applyAlignment="1">
      <alignment horizontal="right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right" vertical="center"/>
    </xf>
    <xf numFmtId="0" fontId="6" fillId="3" borderId="15" xfId="0" applyFont="1" applyFill="1" applyBorder="1" applyAlignment="1">
      <alignment horizontal="right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horizontal="right" vertical="center"/>
    </xf>
    <xf numFmtId="0" fontId="6" fillId="3" borderId="33" xfId="0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3" borderId="50" xfId="0" applyFont="1" applyFill="1" applyBorder="1" applyAlignment="1">
      <alignment horizontal="right" vertical="center"/>
    </xf>
    <xf numFmtId="0" fontId="6" fillId="0" borderId="50" xfId="0" applyFont="1" applyBorder="1" applyAlignment="1">
      <alignment horizontal="right" vertical="center"/>
    </xf>
    <xf numFmtId="0" fontId="6" fillId="2" borderId="50" xfId="0" applyFont="1" applyFill="1" applyBorder="1" applyAlignment="1">
      <alignment horizontal="right" vertical="center"/>
    </xf>
    <xf numFmtId="0" fontId="5" fillId="3" borderId="50" xfId="0" applyFont="1" applyFill="1" applyBorder="1" applyAlignment="1">
      <alignment horizontal="right" vertical="center"/>
    </xf>
    <xf numFmtId="0" fontId="5" fillId="0" borderId="51" xfId="0" applyFont="1" applyBorder="1" applyAlignment="1">
      <alignment horizontal="right" vertical="center"/>
    </xf>
    <xf numFmtId="0" fontId="15" fillId="0" borderId="0" xfId="0" applyFont="1">
      <alignment vertical="center"/>
    </xf>
    <xf numFmtId="0" fontId="10" fillId="0" borderId="1" xfId="0" applyFont="1" applyBorder="1" applyAlignment="1">
      <alignment horizontal="right" vertical="center"/>
    </xf>
    <xf numFmtId="0" fontId="6" fillId="0" borderId="44" xfId="0" applyFont="1" applyBorder="1" applyAlignment="1">
      <alignment horizontal="right" vertical="center"/>
    </xf>
    <xf numFmtId="0" fontId="5" fillId="0" borderId="50" xfId="0" applyFont="1" applyBorder="1" applyAlignment="1">
      <alignment horizontal="right" vertical="center"/>
    </xf>
    <xf numFmtId="0" fontId="6" fillId="0" borderId="26" xfId="0" applyFont="1" applyBorder="1" applyAlignment="1">
      <alignment horizontal="right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right" vertical="center"/>
    </xf>
    <xf numFmtId="0" fontId="5" fillId="0" borderId="53" xfId="0" applyFont="1" applyBorder="1" applyAlignment="1">
      <alignment horizontal="right" vertical="center"/>
    </xf>
    <xf numFmtId="0" fontId="6" fillId="0" borderId="54" xfId="0" applyFont="1" applyBorder="1" applyAlignment="1">
      <alignment horizontal="right" vertical="center"/>
    </xf>
    <xf numFmtId="0" fontId="5" fillId="0" borderId="55" xfId="0" applyFont="1" applyBorder="1" applyAlignment="1">
      <alignment horizontal="right" vertical="center"/>
    </xf>
    <xf numFmtId="0" fontId="6" fillId="0" borderId="56" xfId="0" applyFont="1" applyBorder="1" applyAlignment="1">
      <alignment horizontal="right" vertical="center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right" vertical="center"/>
    </xf>
    <xf numFmtId="0" fontId="5" fillId="0" borderId="59" xfId="0" applyFont="1" applyBorder="1" applyAlignment="1">
      <alignment horizontal="right" vertical="center"/>
    </xf>
    <xf numFmtId="0" fontId="6" fillId="0" borderId="60" xfId="0" applyFont="1" applyBorder="1" applyAlignment="1">
      <alignment horizontal="right" vertical="center"/>
    </xf>
    <xf numFmtId="0" fontId="5" fillId="0" borderId="61" xfId="0" applyFont="1" applyBorder="1" applyAlignment="1">
      <alignment horizontal="right" vertical="center"/>
    </xf>
    <xf numFmtId="0" fontId="6" fillId="0" borderId="62" xfId="0" applyFont="1" applyBorder="1" applyAlignment="1">
      <alignment horizontal="right" vertical="center"/>
    </xf>
    <xf numFmtId="0" fontId="6" fillId="0" borderId="63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5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3" fillId="0" borderId="37" xfId="0" applyFont="1" applyBorder="1">
      <alignment vertical="center"/>
    </xf>
    <xf numFmtId="0" fontId="10" fillId="0" borderId="22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BE6F9-2CA5-450B-84B3-54FFD5F69213}">
  <sheetPr>
    <pageSetUpPr fitToPage="1"/>
  </sheetPr>
  <dimension ref="A1:N31"/>
  <sheetViews>
    <sheetView tabSelected="1" topLeftCell="B1" zoomScale="120" zoomScaleNormal="120" workbookViewId="0">
      <pane xSplit="1" topLeftCell="C1" activePane="topRight" state="frozen"/>
      <selection activeCell="B1" sqref="B1"/>
      <selection pane="topRight" activeCell="B1" sqref="B1:N1"/>
    </sheetView>
  </sheetViews>
  <sheetFormatPr defaultColWidth="9" defaultRowHeight="17" x14ac:dyDescent="0.4"/>
  <cols>
    <col min="1" max="1" width="3.7265625" style="3" hidden="1" customWidth="1"/>
    <col min="2" max="2" width="12.81640625" style="3" customWidth="1"/>
    <col min="3" max="3" width="9" style="3" customWidth="1"/>
    <col min="4" max="12" width="9" style="3"/>
    <col min="13" max="13" width="9" style="3" customWidth="1"/>
    <col min="14" max="16384" width="9" style="3"/>
  </cols>
  <sheetData>
    <row r="1" spans="2:14" s="1" customFormat="1" ht="36.9" customHeight="1" x14ac:dyDescent="0.4">
      <c r="B1" s="97" t="s">
        <v>65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</row>
    <row r="2" spans="2:14" s="1" customFormat="1" ht="0.65" customHeight="1" thickBot="1" x14ac:dyDescent="0.45"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2:14" s="2" customFormat="1" ht="32" customHeight="1" thickTop="1" thickBot="1" x14ac:dyDescent="0.45">
      <c r="B3" s="99" t="s">
        <v>57</v>
      </c>
      <c r="C3" s="101" t="s">
        <v>59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3"/>
    </row>
    <row r="4" spans="2:14" ht="32" customHeight="1" thickBot="1" x14ac:dyDescent="0.45">
      <c r="B4" s="100"/>
      <c r="C4" s="10" t="s">
        <v>44</v>
      </c>
      <c r="D4" s="8" t="s">
        <v>45</v>
      </c>
      <c r="E4" s="8" t="s">
        <v>46</v>
      </c>
      <c r="F4" s="8" t="s">
        <v>47</v>
      </c>
      <c r="G4" s="8" t="s">
        <v>48</v>
      </c>
      <c r="H4" s="8" t="s">
        <v>49</v>
      </c>
      <c r="I4" s="8" t="s">
        <v>50</v>
      </c>
      <c r="J4" s="9" t="s">
        <v>51</v>
      </c>
      <c r="K4" s="9" t="s">
        <v>60</v>
      </c>
      <c r="L4" s="9" t="s">
        <v>61</v>
      </c>
      <c r="M4" s="9" t="s">
        <v>62</v>
      </c>
      <c r="N4" s="35" t="s">
        <v>52</v>
      </c>
    </row>
    <row r="5" spans="2:14" ht="32" customHeight="1" thickTop="1" x14ac:dyDescent="0.4">
      <c r="B5" s="36" t="s">
        <v>1</v>
      </c>
      <c r="C5" s="15"/>
      <c r="D5" s="14">
        <v>19</v>
      </c>
      <c r="E5" s="12">
        <v>13</v>
      </c>
      <c r="F5" s="13"/>
      <c r="G5" s="12"/>
      <c r="H5" s="14"/>
      <c r="I5" s="12"/>
      <c r="J5" s="12"/>
      <c r="K5" s="12"/>
      <c r="L5" s="12"/>
      <c r="M5" s="12"/>
      <c r="N5" s="28">
        <f t="shared" ref="N5:N10" si="0">SUM(C5:M5)</f>
        <v>32</v>
      </c>
    </row>
    <row r="6" spans="2:14" ht="32" customHeight="1" x14ac:dyDescent="0.4">
      <c r="B6" s="61" t="s">
        <v>2</v>
      </c>
      <c r="C6" s="62"/>
      <c r="D6" s="64">
        <v>53</v>
      </c>
      <c r="E6" s="63">
        <v>36</v>
      </c>
      <c r="F6" s="64"/>
      <c r="G6" s="63"/>
      <c r="H6" s="64"/>
      <c r="I6" s="63"/>
      <c r="J6" s="63"/>
      <c r="K6" s="63"/>
      <c r="L6" s="63"/>
      <c r="M6" s="63"/>
      <c r="N6" s="65">
        <f t="shared" si="0"/>
        <v>89</v>
      </c>
    </row>
    <row r="7" spans="2:14" ht="32" customHeight="1" x14ac:dyDescent="0.4">
      <c r="B7" s="36" t="s">
        <v>3</v>
      </c>
      <c r="C7" s="15"/>
      <c r="D7" s="14">
        <v>40</v>
      </c>
      <c r="E7" s="12">
        <v>8</v>
      </c>
      <c r="F7" s="13"/>
      <c r="G7" s="12"/>
      <c r="H7" s="14"/>
      <c r="I7" s="12"/>
      <c r="J7" s="12"/>
      <c r="K7" s="12"/>
      <c r="L7" s="12"/>
      <c r="M7" s="12"/>
      <c r="N7" s="29">
        <f t="shared" si="0"/>
        <v>48</v>
      </c>
    </row>
    <row r="8" spans="2:14" ht="32" customHeight="1" x14ac:dyDescent="0.4">
      <c r="B8" s="61" t="s">
        <v>4</v>
      </c>
      <c r="C8" s="62"/>
      <c r="D8" s="64">
        <v>39</v>
      </c>
      <c r="E8" s="63">
        <v>31</v>
      </c>
      <c r="F8" s="64"/>
      <c r="G8" s="63"/>
      <c r="H8" s="64"/>
      <c r="I8" s="63"/>
      <c r="J8" s="63"/>
      <c r="K8" s="63"/>
      <c r="L8" s="63"/>
      <c r="M8" s="63"/>
      <c r="N8" s="65">
        <f t="shared" si="0"/>
        <v>70</v>
      </c>
    </row>
    <row r="9" spans="2:14" ht="32" customHeight="1" x14ac:dyDescent="0.4">
      <c r="B9" s="36" t="s">
        <v>5</v>
      </c>
      <c r="C9" s="15"/>
      <c r="D9" s="14">
        <v>36</v>
      </c>
      <c r="E9" s="12">
        <v>10</v>
      </c>
      <c r="F9" s="13"/>
      <c r="G9" s="12"/>
      <c r="H9" s="14"/>
      <c r="I9" s="12"/>
      <c r="J9" s="12"/>
      <c r="K9" s="12"/>
      <c r="L9" s="12"/>
      <c r="M9" s="12"/>
      <c r="N9" s="29">
        <f t="shared" si="0"/>
        <v>46</v>
      </c>
    </row>
    <row r="10" spans="2:14" ht="32" customHeight="1" thickBot="1" x14ac:dyDescent="0.45">
      <c r="B10" s="66" t="s">
        <v>6</v>
      </c>
      <c r="C10" s="67"/>
      <c r="D10" s="69">
        <v>22</v>
      </c>
      <c r="E10" s="68">
        <v>8</v>
      </c>
      <c r="F10" s="69"/>
      <c r="G10" s="68"/>
      <c r="H10" s="69"/>
      <c r="I10" s="68"/>
      <c r="J10" s="68"/>
      <c r="K10" s="68"/>
      <c r="L10" s="68"/>
      <c r="M10" s="68"/>
      <c r="N10" s="70">
        <f t="shared" si="0"/>
        <v>30</v>
      </c>
    </row>
    <row r="11" spans="2:14" ht="32" customHeight="1" thickTop="1" thickBot="1" x14ac:dyDescent="0.45">
      <c r="B11" s="37" t="s">
        <v>7</v>
      </c>
      <c r="C11" s="39">
        <f>SUM(C5:C10)</f>
        <v>0</v>
      </c>
      <c r="D11" s="39">
        <f t="shared" ref="D11:N11" si="1">SUM(D5:D10)</f>
        <v>209</v>
      </c>
      <c r="E11" s="39">
        <f t="shared" si="1"/>
        <v>106</v>
      </c>
      <c r="F11" s="39">
        <f t="shared" si="1"/>
        <v>0</v>
      </c>
      <c r="G11" s="39">
        <f t="shared" si="1"/>
        <v>0</v>
      </c>
      <c r="H11" s="39">
        <f t="shared" si="1"/>
        <v>0</v>
      </c>
      <c r="I11" s="40">
        <f t="shared" si="1"/>
        <v>0</v>
      </c>
      <c r="J11" s="42">
        <f t="shared" ref="J11:L11" si="2">SUM(J5:J10)</f>
        <v>0</v>
      </c>
      <c r="K11" s="42">
        <f t="shared" si="2"/>
        <v>0</v>
      </c>
      <c r="L11" s="42">
        <f t="shared" si="2"/>
        <v>0</v>
      </c>
      <c r="M11" s="42">
        <f t="shared" si="1"/>
        <v>0</v>
      </c>
      <c r="N11" s="41">
        <f t="shared" si="1"/>
        <v>315</v>
      </c>
    </row>
    <row r="12" spans="2:14" ht="65.25" customHeight="1" thickTop="1" x14ac:dyDescent="0.4">
      <c r="B12" s="6"/>
      <c r="C12" s="6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</row>
    <row r="13" spans="2:14" s="1" customFormat="1" ht="36.9" customHeight="1" thickBot="1" x14ac:dyDescent="0.45">
      <c r="B13" s="104" t="s">
        <v>66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</row>
    <row r="14" spans="2:14" s="2" customFormat="1" ht="32" customHeight="1" thickTop="1" thickBot="1" x14ac:dyDescent="0.45">
      <c r="B14" s="99" t="s">
        <v>58</v>
      </c>
      <c r="C14" s="101" t="s">
        <v>59</v>
      </c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3"/>
    </row>
    <row r="15" spans="2:14" ht="32" customHeight="1" thickBot="1" x14ac:dyDescent="0.45">
      <c r="B15" s="100"/>
      <c r="C15" s="10" t="s">
        <v>44</v>
      </c>
      <c r="D15" s="8" t="s">
        <v>45</v>
      </c>
      <c r="E15" s="8" t="s">
        <v>46</v>
      </c>
      <c r="F15" s="8" t="s">
        <v>47</v>
      </c>
      <c r="G15" s="8" t="s">
        <v>48</v>
      </c>
      <c r="H15" s="8" t="s">
        <v>49</v>
      </c>
      <c r="I15" s="8" t="s">
        <v>50</v>
      </c>
      <c r="J15" s="9" t="s">
        <v>51</v>
      </c>
      <c r="K15" s="9" t="s">
        <v>60</v>
      </c>
      <c r="L15" s="9" t="s">
        <v>61</v>
      </c>
      <c r="M15" s="9" t="s">
        <v>62</v>
      </c>
      <c r="N15" s="35" t="s">
        <v>52</v>
      </c>
    </row>
    <row r="16" spans="2:14" ht="32" customHeight="1" thickTop="1" x14ac:dyDescent="0.4">
      <c r="B16" s="4" t="s">
        <v>8</v>
      </c>
      <c r="C16" s="15"/>
      <c r="D16" s="14">
        <v>80</v>
      </c>
      <c r="E16" s="12"/>
      <c r="F16" s="13"/>
      <c r="G16" s="12"/>
      <c r="H16" s="14"/>
      <c r="I16" s="12"/>
      <c r="J16" s="12"/>
      <c r="K16" s="12"/>
      <c r="L16" s="12"/>
      <c r="M16" s="12"/>
      <c r="N16" s="28">
        <f t="shared" ref="N16:N22" si="3">SUM(C16:M16)</f>
        <v>80</v>
      </c>
    </row>
    <row r="17" spans="2:14" ht="32" customHeight="1" x14ac:dyDescent="0.4">
      <c r="B17" s="71" t="s">
        <v>9</v>
      </c>
      <c r="C17" s="62"/>
      <c r="D17" s="64"/>
      <c r="E17" s="63"/>
      <c r="F17" s="64"/>
      <c r="G17" s="63"/>
      <c r="H17" s="64"/>
      <c r="I17" s="63"/>
      <c r="J17" s="63"/>
      <c r="K17" s="63"/>
      <c r="L17" s="63"/>
      <c r="M17" s="63"/>
      <c r="N17" s="65">
        <f t="shared" si="3"/>
        <v>0</v>
      </c>
    </row>
    <row r="18" spans="2:14" ht="32" customHeight="1" x14ac:dyDescent="0.4">
      <c r="B18" s="4" t="s">
        <v>10</v>
      </c>
      <c r="C18" s="15"/>
      <c r="D18" s="14"/>
      <c r="E18" s="12"/>
      <c r="F18" s="13"/>
      <c r="G18" s="12"/>
      <c r="H18" s="14"/>
      <c r="I18" s="12"/>
      <c r="J18" s="12"/>
      <c r="K18" s="12"/>
      <c r="L18" s="12"/>
      <c r="M18" s="12"/>
      <c r="N18" s="29">
        <f t="shared" si="3"/>
        <v>0</v>
      </c>
    </row>
    <row r="19" spans="2:14" ht="32" customHeight="1" x14ac:dyDescent="0.4">
      <c r="B19" s="71" t="s">
        <v>11</v>
      </c>
      <c r="C19" s="62"/>
      <c r="D19" s="64">
        <v>122</v>
      </c>
      <c r="E19" s="63">
        <v>61</v>
      </c>
      <c r="F19" s="64"/>
      <c r="G19" s="63"/>
      <c r="H19" s="64"/>
      <c r="I19" s="63"/>
      <c r="J19" s="63"/>
      <c r="K19" s="63"/>
      <c r="L19" s="63"/>
      <c r="M19" s="63"/>
      <c r="N19" s="65">
        <f t="shared" si="3"/>
        <v>183</v>
      </c>
    </row>
    <row r="20" spans="2:14" ht="32" customHeight="1" x14ac:dyDescent="0.4">
      <c r="B20" s="4" t="s">
        <v>12</v>
      </c>
      <c r="C20" s="15"/>
      <c r="D20" s="14">
        <v>53</v>
      </c>
      <c r="E20" s="12">
        <v>269</v>
      </c>
      <c r="F20" s="13"/>
      <c r="G20" s="12"/>
      <c r="H20" s="14"/>
      <c r="I20" s="12"/>
      <c r="J20" s="12"/>
      <c r="K20" s="12"/>
      <c r="L20" s="12"/>
      <c r="M20" s="12"/>
      <c r="N20" s="29">
        <f t="shared" si="3"/>
        <v>322</v>
      </c>
    </row>
    <row r="21" spans="2:14" ht="32" customHeight="1" x14ac:dyDescent="0.4">
      <c r="B21" s="71" t="s">
        <v>13</v>
      </c>
      <c r="C21" s="62"/>
      <c r="D21" s="64">
        <v>72</v>
      </c>
      <c r="E21" s="63"/>
      <c r="F21" s="64"/>
      <c r="G21" s="63"/>
      <c r="H21" s="64"/>
      <c r="I21" s="63"/>
      <c r="J21" s="63"/>
      <c r="K21" s="63"/>
      <c r="L21" s="63"/>
      <c r="M21" s="63"/>
      <c r="N21" s="65">
        <f t="shared" si="3"/>
        <v>72</v>
      </c>
    </row>
    <row r="22" spans="2:14" ht="32" customHeight="1" thickBot="1" x14ac:dyDescent="0.45">
      <c r="B22" s="5" t="s">
        <v>14</v>
      </c>
      <c r="C22" s="31"/>
      <c r="D22" s="33">
        <v>1</v>
      </c>
      <c r="E22" s="32">
        <v>1</v>
      </c>
      <c r="F22" s="34"/>
      <c r="G22" s="32"/>
      <c r="H22" s="33"/>
      <c r="I22" s="32"/>
      <c r="J22" s="32"/>
      <c r="K22" s="32"/>
      <c r="L22" s="32"/>
      <c r="M22" s="32"/>
      <c r="N22" s="38">
        <f t="shared" si="3"/>
        <v>2</v>
      </c>
    </row>
    <row r="23" spans="2:14" ht="32" customHeight="1" thickTop="1" thickBot="1" x14ac:dyDescent="0.45">
      <c r="B23" s="7" t="s">
        <v>7</v>
      </c>
      <c r="C23" s="39">
        <f>SUM(C16:C22)</f>
        <v>0</v>
      </c>
      <c r="D23" s="39">
        <f t="shared" ref="D23:N23" si="4">SUM(D16:D22)</f>
        <v>328</v>
      </c>
      <c r="E23" s="39">
        <f t="shared" si="4"/>
        <v>331</v>
      </c>
      <c r="F23" s="39">
        <f t="shared" si="4"/>
        <v>0</v>
      </c>
      <c r="G23" s="39">
        <f t="shared" si="4"/>
        <v>0</v>
      </c>
      <c r="H23" s="39">
        <f t="shared" si="4"/>
        <v>0</v>
      </c>
      <c r="I23" s="39">
        <f t="shared" si="4"/>
        <v>0</v>
      </c>
      <c r="J23" s="96">
        <f t="shared" ref="J23:L23" si="5">SUM(J16:J22)</f>
        <v>0</v>
      </c>
      <c r="K23" s="96">
        <f t="shared" si="5"/>
        <v>0</v>
      </c>
      <c r="L23" s="96">
        <f t="shared" si="5"/>
        <v>0</v>
      </c>
      <c r="M23" s="42">
        <f t="shared" si="4"/>
        <v>0</v>
      </c>
      <c r="N23" s="43">
        <f t="shared" si="4"/>
        <v>659</v>
      </c>
    </row>
    <row r="24" spans="2:14" ht="32" customHeight="1" thickTop="1" x14ac:dyDescent="0.4"/>
    <row r="25" spans="2:14" ht="32" customHeight="1" x14ac:dyDescent="0.4"/>
    <row r="26" spans="2:14" ht="32" customHeight="1" x14ac:dyDescent="0.4"/>
    <row r="27" spans="2:14" ht="32" customHeight="1" x14ac:dyDescent="0.4"/>
    <row r="28" spans="2:14" ht="32" customHeight="1" x14ac:dyDescent="0.4"/>
    <row r="29" spans="2:14" ht="32" customHeight="1" x14ac:dyDescent="0.4"/>
    <row r="30" spans="2:14" ht="32" customHeight="1" x14ac:dyDescent="0.4"/>
    <row r="31" spans="2:14" ht="35.15" customHeight="1" x14ac:dyDescent="0.4"/>
  </sheetData>
  <mergeCells count="6">
    <mergeCell ref="B1:N1"/>
    <mergeCell ref="B14:B15"/>
    <mergeCell ref="C14:N14"/>
    <mergeCell ref="B13:N13"/>
    <mergeCell ref="B3:B4"/>
    <mergeCell ref="C3:N3"/>
  </mergeCells>
  <phoneticPr fontId="2" type="noConversion"/>
  <pageMargins left="0.59055118110236227" right="0.59055118110236227" top="0.62992125984251968" bottom="0" header="0.59055118110236227" footer="0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52605-9286-4501-9F2B-DF9734C3808C}">
  <dimension ref="A1:AA38"/>
  <sheetViews>
    <sheetView topLeftCell="B1" zoomScale="110" zoomScaleNormal="110" workbookViewId="0">
      <pane xSplit="1" topLeftCell="C1" activePane="topRight" state="frozen"/>
      <selection activeCell="B1" sqref="B1"/>
      <selection pane="topRight" activeCell="B1" sqref="B1:AA1"/>
    </sheetView>
  </sheetViews>
  <sheetFormatPr defaultColWidth="9" defaultRowHeight="17" x14ac:dyDescent="0.4"/>
  <cols>
    <col min="1" max="1" width="0.36328125" style="3" hidden="1" customWidth="1"/>
    <col min="2" max="2" width="9.7265625" style="3" customWidth="1"/>
    <col min="3" max="13" width="5.08984375" style="3" customWidth="1"/>
    <col min="14" max="14" width="6.90625" style="3" customWidth="1"/>
    <col min="15" max="25" width="5.08984375" style="3" customWidth="1"/>
    <col min="26" max="26" width="7.36328125" style="3" customWidth="1"/>
    <col min="27" max="27" width="6.6328125" style="3" customWidth="1"/>
    <col min="28" max="16384" width="9" style="3"/>
  </cols>
  <sheetData>
    <row r="1" spans="2:27" s="52" customFormat="1" ht="46.25" customHeight="1" thickBot="1" x14ac:dyDescent="0.45">
      <c r="B1" s="115" t="s">
        <v>67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</row>
    <row r="2" spans="2:27" s="50" customFormat="1" ht="0.65" hidden="1" customHeight="1" thickBot="1" x14ac:dyDescent="0.45">
      <c r="C2" s="51"/>
      <c r="D2" s="51"/>
      <c r="H2" s="51"/>
      <c r="P2" s="51"/>
      <c r="T2" s="51"/>
      <c r="AA2" s="51"/>
    </row>
    <row r="3" spans="2:27" s="53" customFormat="1" ht="25" customHeight="1" thickTop="1" thickBot="1" x14ac:dyDescent="0.45">
      <c r="B3" s="99" t="s">
        <v>0</v>
      </c>
      <c r="C3" s="112" t="s">
        <v>53</v>
      </c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4"/>
      <c r="O3" s="107" t="s">
        <v>54</v>
      </c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9"/>
      <c r="AA3" s="110" t="s">
        <v>55</v>
      </c>
    </row>
    <row r="4" spans="2:27" s="53" customFormat="1" ht="25" customHeight="1" thickBot="1" x14ac:dyDescent="0.45">
      <c r="B4" s="106"/>
      <c r="C4" s="54" t="s">
        <v>44</v>
      </c>
      <c r="D4" s="8" t="s">
        <v>45</v>
      </c>
      <c r="E4" s="8" t="s">
        <v>46</v>
      </c>
      <c r="F4" s="8" t="s">
        <v>47</v>
      </c>
      <c r="G4" s="8" t="s">
        <v>48</v>
      </c>
      <c r="H4" s="8" t="s">
        <v>49</v>
      </c>
      <c r="I4" s="8" t="s">
        <v>50</v>
      </c>
      <c r="J4" s="9" t="s">
        <v>51</v>
      </c>
      <c r="K4" s="9" t="s">
        <v>60</v>
      </c>
      <c r="L4" s="9" t="s">
        <v>61</v>
      </c>
      <c r="M4" s="9" t="s">
        <v>62</v>
      </c>
      <c r="N4" s="55" t="s">
        <v>52</v>
      </c>
      <c r="O4" s="72" t="s">
        <v>44</v>
      </c>
      <c r="P4" s="8" t="s">
        <v>45</v>
      </c>
      <c r="Q4" s="8" t="s">
        <v>46</v>
      </c>
      <c r="R4" s="8" t="s">
        <v>47</v>
      </c>
      <c r="S4" s="8" t="s">
        <v>48</v>
      </c>
      <c r="T4" s="8" t="s">
        <v>49</v>
      </c>
      <c r="U4" s="8" t="s">
        <v>50</v>
      </c>
      <c r="V4" s="11" t="s">
        <v>51</v>
      </c>
      <c r="W4" s="11" t="s">
        <v>60</v>
      </c>
      <c r="X4" s="11" t="s">
        <v>61</v>
      </c>
      <c r="Y4" s="11" t="s">
        <v>62</v>
      </c>
      <c r="Z4" s="73" t="s">
        <v>52</v>
      </c>
      <c r="AA4" s="111"/>
    </row>
    <row r="5" spans="2:27" s="53" customFormat="1" ht="25" customHeight="1" thickTop="1" x14ac:dyDescent="0.4">
      <c r="B5" s="24" t="s">
        <v>15</v>
      </c>
      <c r="C5" s="58"/>
      <c r="D5" s="16"/>
      <c r="E5" s="17"/>
      <c r="F5" s="16"/>
      <c r="G5" s="18"/>
      <c r="H5" s="16"/>
      <c r="I5" s="17"/>
      <c r="J5" s="16"/>
      <c r="K5" s="16"/>
      <c r="L5" s="16"/>
      <c r="M5" s="16"/>
      <c r="N5" s="59">
        <f t="shared" ref="N5:N32" si="0">SUM(C5:M5)</f>
        <v>0</v>
      </c>
      <c r="O5" s="75"/>
      <c r="P5" s="16"/>
      <c r="Q5" s="17"/>
      <c r="R5" s="16"/>
      <c r="S5" s="18"/>
      <c r="T5" s="16"/>
      <c r="U5" s="17"/>
      <c r="V5" s="16"/>
      <c r="W5" s="16"/>
      <c r="X5" s="16"/>
      <c r="Y5" s="16"/>
      <c r="Z5" s="59">
        <f t="shared" ref="Z5:Z32" si="1">SUM(O5:Y5)</f>
        <v>0</v>
      </c>
      <c r="AA5" s="30">
        <f t="shared" ref="AA5:AA32" si="2">SUM(N5+Z5)</f>
        <v>0</v>
      </c>
    </row>
    <row r="6" spans="2:27" s="53" customFormat="1" ht="25" customHeight="1" x14ac:dyDescent="0.4">
      <c r="B6" s="44" t="s">
        <v>16</v>
      </c>
      <c r="C6" s="56"/>
      <c r="D6" s="46">
        <v>1</v>
      </c>
      <c r="E6" s="45"/>
      <c r="F6" s="46"/>
      <c r="G6" s="45"/>
      <c r="H6" s="46"/>
      <c r="I6" s="45"/>
      <c r="J6" s="46"/>
      <c r="K6" s="46"/>
      <c r="L6" s="46"/>
      <c r="M6" s="46"/>
      <c r="N6" s="57">
        <f t="shared" si="0"/>
        <v>1</v>
      </c>
      <c r="O6" s="74"/>
      <c r="P6" s="46"/>
      <c r="Q6" s="45"/>
      <c r="R6" s="46"/>
      <c r="S6" s="45"/>
      <c r="T6" s="46"/>
      <c r="U6" s="45"/>
      <c r="V6" s="46"/>
      <c r="W6" s="46"/>
      <c r="X6" s="46"/>
      <c r="Y6" s="46"/>
      <c r="Z6" s="57">
        <f t="shared" si="1"/>
        <v>0</v>
      </c>
      <c r="AA6" s="47">
        <f t="shared" si="2"/>
        <v>1</v>
      </c>
    </row>
    <row r="7" spans="2:27" s="53" customFormat="1" ht="25" customHeight="1" x14ac:dyDescent="0.4">
      <c r="B7" s="24" t="s">
        <v>17</v>
      </c>
      <c r="C7" s="58"/>
      <c r="D7" s="16">
        <v>6</v>
      </c>
      <c r="E7" s="17">
        <v>11</v>
      </c>
      <c r="F7" s="16"/>
      <c r="G7" s="17"/>
      <c r="H7" s="16"/>
      <c r="I7" s="17"/>
      <c r="J7" s="16"/>
      <c r="K7" s="16"/>
      <c r="L7" s="16"/>
      <c r="M7" s="16"/>
      <c r="N7" s="59">
        <f t="shared" si="0"/>
        <v>17</v>
      </c>
      <c r="O7" s="76"/>
      <c r="P7" s="16"/>
      <c r="Q7" s="17"/>
      <c r="R7" s="16"/>
      <c r="S7" s="17"/>
      <c r="T7" s="16"/>
      <c r="U7" s="17"/>
      <c r="V7" s="16"/>
      <c r="W7" s="16"/>
      <c r="X7" s="16"/>
      <c r="Y7" s="16"/>
      <c r="Z7" s="59">
        <f t="shared" si="1"/>
        <v>0</v>
      </c>
      <c r="AA7" s="30">
        <f t="shared" si="2"/>
        <v>17</v>
      </c>
    </row>
    <row r="8" spans="2:27" s="53" customFormat="1" ht="25" customHeight="1" x14ac:dyDescent="0.4">
      <c r="B8" s="44" t="s">
        <v>18</v>
      </c>
      <c r="C8" s="56"/>
      <c r="D8" s="46"/>
      <c r="E8" s="45"/>
      <c r="F8" s="46"/>
      <c r="G8" s="45"/>
      <c r="H8" s="46"/>
      <c r="I8" s="45"/>
      <c r="J8" s="46"/>
      <c r="K8" s="46"/>
      <c r="L8" s="46"/>
      <c r="M8" s="46"/>
      <c r="N8" s="57">
        <f t="shared" si="0"/>
        <v>0</v>
      </c>
      <c r="O8" s="74"/>
      <c r="P8" s="46"/>
      <c r="Q8" s="45"/>
      <c r="R8" s="46"/>
      <c r="S8" s="45"/>
      <c r="T8" s="46"/>
      <c r="U8" s="45"/>
      <c r="V8" s="46"/>
      <c r="W8" s="46"/>
      <c r="X8" s="46"/>
      <c r="Y8" s="46"/>
      <c r="Z8" s="57">
        <f t="shared" si="1"/>
        <v>0</v>
      </c>
      <c r="AA8" s="47">
        <f t="shared" si="2"/>
        <v>0</v>
      </c>
    </row>
    <row r="9" spans="2:27" s="53" customFormat="1" ht="25" customHeight="1" x14ac:dyDescent="0.4">
      <c r="B9" s="24" t="s">
        <v>19</v>
      </c>
      <c r="C9" s="58"/>
      <c r="D9" s="16">
        <v>3</v>
      </c>
      <c r="E9" s="17">
        <v>1</v>
      </c>
      <c r="F9" s="16"/>
      <c r="G9" s="17"/>
      <c r="H9" s="16"/>
      <c r="I9" s="17"/>
      <c r="J9" s="16"/>
      <c r="K9" s="16"/>
      <c r="L9" s="16"/>
      <c r="M9" s="16"/>
      <c r="N9" s="59">
        <f t="shared" si="0"/>
        <v>4</v>
      </c>
      <c r="O9" s="76"/>
      <c r="P9" s="16"/>
      <c r="Q9" s="17"/>
      <c r="R9" s="16"/>
      <c r="S9" s="17"/>
      <c r="T9" s="16"/>
      <c r="U9" s="17"/>
      <c r="V9" s="16"/>
      <c r="W9" s="16"/>
      <c r="X9" s="16"/>
      <c r="Y9" s="16"/>
      <c r="Z9" s="59">
        <f t="shared" si="1"/>
        <v>0</v>
      </c>
      <c r="AA9" s="30">
        <f t="shared" si="2"/>
        <v>4</v>
      </c>
    </row>
    <row r="10" spans="2:27" s="53" customFormat="1" ht="25" customHeight="1" x14ac:dyDescent="0.4">
      <c r="B10" s="44" t="s">
        <v>20</v>
      </c>
      <c r="C10" s="56"/>
      <c r="D10" s="46">
        <v>21</v>
      </c>
      <c r="E10" s="45">
        <v>28</v>
      </c>
      <c r="F10" s="46"/>
      <c r="G10" s="45"/>
      <c r="H10" s="46"/>
      <c r="I10" s="45"/>
      <c r="J10" s="46"/>
      <c r="K10" s="46"/>
      <c r="L10" s="46"/>
      <c r="M10" s="46"/>
      <c r="N10" s="57">
        <f t="shared" si="0"/>
        <v>49</v>
      </c>
      <c r="O10" s="74"/>
      <c r="P10" s="46">
        <v>53</v>
      </c>
      <c r="Q10" s="45">
        <v>269</v>
      </c>
      <c r="R10" s="46"/>
      <c r="S10" s="45"/>
      <c r="T10" s="46"/>
      <c r="U10" s="45"/>
      <c r="V10" s="46"/>
      <c r="W10" s="46"/>
      <c r="X10" s="46"/>
      <c r="Y10" s="46"/>
      <c r="Z10" s="57">
        <f t="shared" si="1"/>
        <v>322</v>
      </c>
      <c r="AA10" s="47">
        <f t="shared" si="2"/>
        <v>371</v>
      </c>
    </row>
    <row r="11" spans="2:27" s="53" customFormat="1" ht="25" customHeight="1" x14ac:dyDescent="0.4">
      <c r="B11" s="24" t="s">
        <v>21</v>
      </c>
      <c r="C11" s="58"/>
      <c r="D11" s="16">
        <v>18</v>
      </c>
      <c r="E11" s="17">
        <v>5</v>
      </c>
      <c r="F11" s="16"/>
      <c r="G11" s="17"/>
      <c r="H11" s="16"/>
      <c r="I11" s="17"/>
      <c r="J11" s="16"/>
      <c r="K11" s="16"/>
      <c r="L11" s="16"/>
      <c r="M11" s="16"/>
      <c r="N11" s="59">
        <f t="shared" si="0"/>
        <v>23</v>
      </c>
      <c r="O11" s="76"/>
      <c r="P11" s="16">
        <v>56</v>
      </c>
      <c r="Q11" s="17"/>
      <c r="R11" s="16"/>
      <c r="S11" s="17"/>
      <c r="T11" s="16"/>
      <c r="U11" s="17"/>
      <c r="V11" s="16"/>
      <c r="W11" s="16"/>
      <c r="X11" s="16"/>
      <c r="Y11" s="16"/>
      <c r="Z11" s="59">
        <f t="shared" si="1"/>
        <v>56</v>
      </c>
      <c r="AA11" s="30">
        <f t="shared" si="2"/>
        <v>79</v>
      </c>
    </row>
    <row r="12" spans="2:27" s="53" customFormat="1" ht="25" customHeight="1" x14ac:dyDescent="0.4">
      <c r="B12" s="44" t="s">
        <v>22</v>
      </c>
      <c r="C12" s="56"/>
      <c r="D12" s="46">
        <v>7</v>
      </c>
      <c r="E12" s="45">
        <v>1</v>
      </c>
      <c r="F12" s="46"/>
      <c r="G12" s="45"/>
      <c r="H12" s="46"/>
      <c r="I12" s="45"/>
      <c r="J12" s="46"/>
      <c r="K12" s="46"/>
      <c r="L12" s="46"/>
      <c r="M12" s="46"/>
      <c r="N12" s="57">
        <f t="shared" si="0"/>
        <v>8</v>
      </c>
      <c r="O12" s="74"/>
      <c r="P12" s="46"/>
      <c r="Q12" s="45"/>
      <c r="R12" s="46"/>
      <c r="S12" s="45"/>
      <c r="T12" s="46"/>
      <c r="U12" s="45"/>
      <c r="V12" s="46"/>
      <c r="W12" s="46"/>
      <c r="X12" s="46"/>
      <c r="Y12" s="46"/>
      <c r="Z12" s="57">
        <f t="shared" si="1"/>
        <v>0</v>
      </c>
      <c r="AA12" s="47">
        <f t="shared" si="2"/>
        <v>8</v>
      </c>
    </row>
    <row r="13" spans="2:27" s="53" customFormat="1" ht="25" customHeight="1" x14ac:dyDescent="0.4">
      <c r="B13" s="24" t="s">
        <v>23</v>
      </c>
      <c r="C13" s="58"/>
      <c r="D13" s="16">
        <v>27</v>
      </c>
      <c r="E13" s="16"/>
      <c r="F13" s="16"/>
      <c r="G13" s="17"/>
      <c r="H13" s="16"/>
      <c r="I13" s="16"/>
      <c r="J13" s="16"/>
      <c r="K13" s="16"/>
      <c r="L13" s="16"/>
      <c r="M13" s="16"/>
      <c r="N13" s="59">
        <f t="shared" si="0"/>
        <v>27</v>
      </c>
      <c r="O13" s="76"/>
      <c r="P13" s="16">
        <v>2</v>
      </c>
      <c r="Q13" s="16"/>
      <c r="R13" s="16"/>
      <c r="S13" s="17"/>
      <c r="T13" s="16"/>
      <c r="U13" s="16"/>
      <c r="V13" s="16"/>
      <c r="W13" s="16"/>
      <c r="X13" s="16"/>
      <c r="Y13" s="16"/>
      <c r="Z13" s="59">
        <f t="shared" si="1"/>
        <v>2</v>
      </c>
      <c r="AA13" s="30">
        <f t="shared" si="2"/>
        <v>29</v>
      </c>
    </row>
    <row r="14" spans="2:27" s="53" customFormat="1" ht="25" customHeight="1" x14ac:dyDescent="0.4">
      <c r="B14" s="44" t="s">
        <v>24</v>
      </c>
      <c r="C14" s="56"/>
      <c r="D14" s="46"/>
      <c r="E14" s="48"/>
      <c r="F14" s="46"/>
      <c r="G14" s="45"/>
      <c r="H14" s="46"/>
      <c r="I14" s="48"/>
      <c r="J14" s="46"/>
      <c r="K14" s="46"/>
      <c r="L14" s="46"/>
      <c r="M14" s="46"/>
      <c r="N14" s="57">
        <f t="shared" si="0"/>
        <v>0</v>
      </c>
      <c r="O14" s="74"/>
      <c r="P14" s="46"/>
      <c r="Q14" s="48">
        <v>1</v>
      </c>
      <c r="R14" s="46"/>
      <c r="S14" s="45"/>
      <c r="T14" s="46"/>
      <c r="U14" s="48"/>
      <c r="V14" s="46"/>
      <c r="W14" s="46"/>
      <c r="X14" s="46"/>
      <c r="Y14" s="46"/>
      <c r="Z14" s="57">
        <f t="shared" si="1"/>
        <v>1</v>
      </c>
      <c r="AA14" s="47">
        <f t="shared" si="2"/>
        <v>1</v>
      </c>
    </row>
    <row r="15" spans="2:27" s="53" customFormat="1" ht="25" customHeight="1" x14ac:dyDescent="0.4">
      <c r="B15" s="24" t="s">
        <v>25</v>
      </c>
      <c r="C15" s="58"/>
      <c r="D15" s="16">
        <v>1</v>
      </c>
      <c r="E15" s="19"/>
      <c r="F15" s="16"/>
      <c r="G15" s="17"/>
      <c r="H15" s="16"/>
      <c r="I15" s="19"/>
      <c r="J15" s="16"/>
      <c r="K15" s="16"/>
      <c r="L15" s="16"/>
      <c r="M15" s="16"/>
      <c r="N15" s="59">
        <f t="shared" si="0"/>
        <v>1</v>
      </c>
      <c r="O15" s="76"/>
      <c r="P15" s="16"/>
      <c r="Q15" s="19"/>
      <c r="R15" s="16"/>
      <c r="S15" s="17"/>
      <c r="T15" s="16"/>
      <c r="U15" s="19"/>
      <c r="V15" s="16"/>
      <c r="W15" s="16"/>
      <c r="X15" s="16"/>
      <c r="Y15" s="16"/>
      <c r="Z15" s="59">
        <f t="shared" si="1"/>
        <v>0</v>
      </c>
      <c r="AA15" s="30">
        <f t="shared" si="2"/>
        <v>1</v>
      </c>
    </row>
    <row r="16" spans="2:27" s="53" customFormat="1" ht="25" customHeight="1" x14ac:dyDescent="0.4">
      <c r="B16" s="49" t="s">
        <v>26</v>
      </c>
      <c r="C16" s="56"/>
      <c r="D16" s="46">
        <v>15</v>
      </c>
      <c r="E16" s="46">
        <v>6</v>
      </c>
      <c r="F16" s="46"/>
      <c r="G16" s="45"/>
      <c r="H16" s="46"/>
      <c r="I16" s="46"/>
      <c r="J16" s="46"/>
      <c r="K16" s="46"/>
      <c r="L16" s="46"/>
      <c r="M16" s="46"/>
      <c r="N16" s="57">
        <f t="shared" si="0"/>
        <v>21</v>
      </c>
      <c r="O16" s="74"/>
      <c r="P16" s="46"/>
      <c r="Q16" s="46"/>
      <c r="R16" s="46"/>
      <c r="S16" s="45"/>
      <c r="T16" s="46"/>
      <c r="U16" s="46"/>
      <c r="V16" s="46"/>
      <c r="W16" s="46"/>
      <c r="X16" s="46"/>
      <c r="Y16" s="46"/>
      <c r="Z16" s="57">
        <f t="shared" si="1"/>
        <v>0</v>
      </c>
      <c r="AA16" s="47">
        <f t="shared" si="2"/>
        <v>21</v>
      </c>
    </row>
    <row r="17" spans="2:27" s="53" customFormat="1" ht="25" customHeight="1" x14ac:dyDescent="0.4">
      <c r="B17" s="25" t="s">
        <v>27</v>
      </c>
      <c r="C17" s="58"/>
      <c r="D17" s="16"/>
      <c r="E17" s="16"/>
      <c r="F17" s="16"/>
      <c r="G17" s="17"/>
      <c r="H17" s="16"/>
      <c r="I17" s="16"/>
      <c r="J17" s="16"/>
      <c r="K17" s="16"/>
      <c r="L17" s="16"/>
      <c r="M17" s="16"/>
      <c r="N17" s="59">
        <f t="shared" si="0"/>
        <v>0</v>
      </c>
      <c r="O17" s="76"/>
      <c r="P17" s="16"/>
      <c r="Q17" s="16"/>
      <c r="R17" s="16"/>
      <c r="S17" s="17"/>
      <c r="T17" s="16"/>
      <c r="U17" s="16"/>
      <c r="V17" s="16"/>
      <c r="W17" s="16"/>
      <c r="X17" s="16"/>
      <c r="Y17" s="16"/>
      <c r="Z17" s="59">
        <f t="shared" si="1"/>
        <v>0</v>
      </c>
      <c r="AA17" s="30">
        <f t="shared" si="2"/>
        <v>0</v>
      </c>
    </row>
    <row r="18" spans="2:27" s="53" customFormat="1" ht="25" customHeight="1" x14ac:dyDescent="0.4">
      <c r="B18" s="49" t="s">
        <v>28</v>
      </c>
      <c r="C18" s="56"/>
      <c r="D18" s="46"/>
      <c r="E18" s="46"/>
      <c r="F18" s="46"/>
      <c r="G18" s="45"/>
      <c r="H18" s="46"/>
      <c r="I18" s="46"/>
      <c r="J18" s="46"/>
      <c r="K18" s="46"/>
      <c r="L18" s="46"/>
      <c r="M18" s="46"/>
      <c r="N18" s="57">
        <f t="shared" si="0"/>
        <v>0</v>
      </c>
      <c r="O18" s="74"/>
      <c r="P18" s="46"/>
      <c r="Q18" s="46"/>
      <c r="R18" s="46"/>
      <c r="S18" s="45"/>
      <c r="T18" s="46"/>
      <c r="U18" s="46"/>
      <c r="V18" s="46"/>
      <c r="W18" s="46"/>
      <c r="X18" s="46"/>
      <c r="Y18" s="46"/>
      <c r="Z18" s="57">
        <f t="shared" si="1"/>
        <v>0</v>
      </c>
      <c r="AA18" s="47">
        <f t="shared" si="2"/>
        <v>0</v>
      </c>
    </row>
    <row r="19" spans="2:27" s="53" customFormat="1" ht="25" customHeight="1" x14ac:dyDescent="0.4">
      <c r="B19" s="24" t="s">
        <v>29</v>
      </c>
      <c r="C19" s="58"/>
      <c r="D19" s="16">
        <v>15</v>
      </c>
      <c r="E19" s="16">
        <v>1</v>
      </c>
      <c r="F19" s="16"/>
      <c r="G19" s="17"/>
      <c r="H19" s="16"/>
      <c r="I19" s="16"/>
      <c r="J19" s="16"/>
      <c r="K19" s="16"/>
      <c r="L19" s="16"/>
      <c r="M19" s="16"/>
      <c r="N19" s="59">
        <f t="shared" si="0"/>
        <v>16</v>
      </c>
      <c r="O19" s="76"/>
      <c r="P19" s="16"/>
      <c r="Q19" s="16"/>
      <c r="R19" s="16"/>
      <c r="S19" s="17"/>
      <c r="T19" s="16"/>
      <c r="U19" s="16"/>
      <c r="V19" s="16"/>
      <c r="W19" s="16"/>
      <c r="X19" s="16"/>
      <c r="Y19" s="16"/>
      <c r="Z19" s="59">
        <f t="shared" si="1"/>
        <v>0</v>
      </c>
      <c r="AA19" s="30">
        <f t="shared" si="2"/>
        <v>16</v>
      </c>
    </row>
    <row r="20" spans="2:27" s="53" customFormat="1" ht="25" customHeight="1" x14ac:dyDescent="0.4">
      <c r="B20" s="44" t="s">
        <v>30</v>
      </c>
      <c r="C20" s="56"/>
      <c r="D20" s="46"/>
      <c r="E20" s="46">
        <v>10</v>
      </c>
      <c r="F20" s="46"/>
      <c r="G20" s="45"/>
      <c r="H20" s="46"/>
      <c r="I20" s="46"/>
      <c r="J20" s="46"/>
      <c r="K20" s="46"/>
      <c r="L20" s="46"/>
      <c r="M20" s="46"/>
      <c r="N20" s="57">
        <f t="shared" si="0"/>
        <v>10</v>
      </c>
      <c r="O20" s="74"/>
      <c r="P20" s="46"/>
      <c r="Q20" s="46"/>
      <c r="R20" s="46"/>
      <c r="S20" s="45"/>
      <c r="T20" s="46"/>
      <c r="U20" s="46"/>
      <c r="V20" s="46"/>
      <c r="W20" s="46"/>
      <c r="X20" s="46"/>
      <c r="Y20" s="46"/>
      <c r="Z20" s="57">
        <f t="shared" si="1"/>
        <v>0</v>
      </c>
      <c r="AA20" s="47">
        <f t="shared" si="2"/>
        <v>10</v>
      </c>
    </row>
    <row r="21" spans="2:27" s="53" customFormat="1" ht="25" customHeight="1" x14ac:dyDescent="0.4">
      <c r="B21" s="26" t="s">
        <v>31</v>
      </c>
      <c r="C21" s="58"/>
      <c r="D21" s="16"/>
      <c r="E21" s="16"/>
      <c r="F21" s="16"/>
      <c r="G21" s="17"/>
      <c r="H21" s="16"/>
      <c r="I21" s="16"/>
      <c r="J21" s="16"/>
      <c r="K21" s="16"/>
      <c r="L21" s="16"/>
      <c r="M21" s="16"/>
      <c r="N21" s="59">
        <f t="shared" si="0"/>
        <v>0</v>
      </c>
      <c r="O21" s="76"/>
      <c r="P21" s="16"/>
      <c r="Q21" s="16"/>
      <c r="R21" s="16"/>
      <c r="S21" s="17"/>
      <c r="T21" s="16"/>
      <c r="U21" s="16"/>
      <c r="V21" s="16"/>
      <c r="W21" s="16"/>
      <c r="X21" s="16"/>
      <c r="Y21" s="16"/>
      <c r="Z21" s="59">
        <f t="shared" si="1"/>
        <v>0</v>
      </c>
      <c r="AA21" s="30">
        <f t="shared" si="2"/>
        <v>0</v>
      </c>
    </row>
    <row r="22" spans="2:27" s="53" customFormat="1" ht="25" customHeight="1" x14ac:dyDescent="0.4">
      <c r="B22" s="44" t="s">
        <v>32</v>
      </c>
      <c r="C22" s="56"/>
      <c r="D22" s="46"/>
      <c r="E22" s="46"/>
      <c r="F22" s="46"/>
      <c r="G22" s="45"/>
      <c r="H22" s="46"/>
      <c r="I22" s="46"/>
      <c r="J22" s="46"/>
      <c r="K22" s="46"/>
      <c r="L22" s="46"/>
      <c r="M22" s="46"/>
      <c r="N22" s="57">
        <f t="shared" si="0"/>
        <v>0</v>
      </c>
      <c r="O22" s="74"/>
      <c r="P22" s="46"/>
      <c r="Q22" s="46">
        <v>9</v>
      </c>
      <c r="R22" s="46"/>
      <c r="S22" s="45"/>
      <c r="T22" s="46"/>
      <c r="U22" s="46"/>
      <c r="V22" s="46"/>
      <c r="W22" s="46"/>
      <c r="X22" s="46"/>
      <c r="Y22" s="46"/>
      <c r="Z22" s="57">
        <f t="shared" si="1"/>
        <v>9</v>
      </c>
      <c r="AA22" s="47">
        <f t="shared" si="2"/>
        <v>9</v>
      </c>
    </row>
    <row r="23" spans="2:27" s="53" customFormat="1" ht="25" customHeight="1" x14ac:dyDescent="0.4">
      <c r="B23" s="24" t="s">
        <v>33</v>
      </c>
      <c r="C23" s="58"/>
      <c r="D23" s="16">
        <v>14</v>
      </c>
      <c r="E23" s="16">
        <v>2</v>
      </c>
      <c r="F23" s="16"/>
      <c r="G23" s="17"/>
      <c r="H23" s="16"/>
      <c r="I23" s="16"/>
      <c r="J23" s="16"/>
      <c r="K23" s="16"/>
      <c r="L23" s="16"/>
      <c r="M23" s="16"/>
      <c r="N23" s="59">
        <f t="shared" si="0"/>
        <v>16</v>
      </c>
      <c r="O23" s="76"/>
      <c r="P23" s="16"/>
      <c r="Q23" s="16"/>
      <c r="R23" s="16"/>
      <c r="S23" s="17"/>
      <c r="T23" s="16"/>
      <c r="U23" s="16"/>
      <c r="V23" s="16"/>
      <c r="W23" s="16"/>
      <c r="X23" s="16"/>
      <c r="Y23" s="16"/>
      <c r="Z23" s="59">
        <f t="shared" si="1"/>
        <v>0</v>
      </c>
      <c r="AA23" s="30">
        <f t="shared" si="2"/>
        <v>16</v>
      </c>
    </row>
    <row r="24" spans="2:27" s="53" customFormat="1" ht="25" customHeight="1" x14ac:dyDescent="0.4">
      <c r="B24" s="44" t="s">
        <v>34</v>
      </c>
      <c r="C24" s="56"/>
      <c r="D24" s="46">
        <v>14</v>
      </c>
      <c r="E24" s="46">
        <v>3</v>
      </c>
      <c r="F24" s="46"/>
      <c r="G24" s="45"/>
      <c r="H24" s="46"/>
      <c r="I24" s="46"/>
      <c r="J24" s="46"/>
      <c r="K24" s="46"/>
      <c r="L24" s="46"/>
      <c r="M24" s="46"/>
      <c r="N24" s="57">
        <f t="shared" si="0"/>
        <v>17</v>
      </c>
      <c r="O24" s="74"/>
      <c r="P24" s="46"/>
      <c r="Q24" s="46"/>
      <c r="R24" s="46"/>
      <c r="S24" s="45"/>
      <c r="T24" s="46"/>
      <c r="U24" s="46"/>
      <c r="V24" s="46"/>
      <c r="W24" s="46"/>
      <c r="X24" s="46"/>
      <c r="Y24" s="46"/>
      <c r="Z24" s="57">
        <f t="shared" si="1"/>
        <v>0</v>
      </c>
      <c r="AA24" s="47">
        <f t="shared" si="2"/>
        <v>17</v>
      </c>
    </row>
    <row r="25" spans="2:27" s="53" customFormat="1" ht="25" customHeight="1" x14ac:dyDescent="0.4">
      <c r="B25" s="26" t="s">
        <v>35</v>
      </c>
      <c r="C25" s="58"/>
      <c r="D25" s="16">
        <v>5</v>
      </c>
      <c r="E25" s="16">
        <v>7</v>
      </c>
      <c r="F25" s="16"/>
      <c r="G25" s="17"/>
      <c r="H25" s="16"/>
      <c r="I25" s="16"/>
      <c r="J25" s="16"/>
      <c r="K25" s="16"/>
      <c r="L25" s="16"/>
      <c r="M25" s="16"/>
      <c r="N25" s="59">
        <f t="shared" si="0"/>
        <v>12</v>
      </c>
      <c r="O25" s="76"/>
      <c r="P25" s="16"/>
      <c r="Q25" s="16"/>
      <c r="R25" s="16"/>
      <c r="S25" s="17"/>
      <c r="T25" s="16"/>
      <c r="U25" s="16"/>
      <c r="V25" s="16"/>
      <c r="W25" s="16"/>
      <c r="X25" s="16"/>
      <c r="Y25" s="16"/>
      <c r="Z25" s="59">
        <f t="shared" si="1"/>
        <v>0</v>
      </c>
      <c r="AA25" s="30">
        <f t="shared" si="2"/>
        <v>12</v>
      </c>
    </row>
    <row r="26" spans="2:27" s="53" customFormat="1" ht="25" customHeight="1" x14ac:dyDescent="0.4">
      <c r="B26" s="44" t="s">
        <v>36</v>
      </c>
      <c r="C26" s="56"/>
      <c r="D26" s="46">
        <v>1</v>
      </c>
      <c r="E26" s="46"/>
      <c r="F26" s="46"/>
      <c r="G26" s="45"/>
      <c r="H26" s="46"/>
      <c r="I26" s="46"/>
      <c r="J26" s="46"/>
      <c r="K26" s="46"/>
      <c r="L26" s="46"/>
      <c r="M26" s="46"/>
      <c r="N26" s="57">
        <f t="shared" si="0"/>
        <v>1</v>
      </c>
      <c r="O26" s="74"/>
      <c r="P26" s="46">
        <v>19</v>
      </c>
      <c r="Q26" s="46"/>
      <c r="R26" s="46"/>
      <c r="S26" s="45"/>
      <c r="T26" s="46"/>
      <c r="U26" s="46"/>
      <c r="V26" s="46"/>
      <c r="W26" s="46"/>
      <c r="X26" s="46"/>
      <c r="Y26" s="46"/>
      <c r="Z26" s="57">
        <f t="shared" si="1"/>
        <v>19</v>
      </c>
      <c r="AA26" s="47">
        <f t="shared" si="2"/>
        <v>20</v>
      </c>
    </row>
    <row r="27" spans="2:27" s="53" customFormat="1" ht="25" customHeight="1" x14ac:dyDescent="0.4">
      <c r="B27" s="24" t="s">
        <v>37</v>
      </c>
      <c r="C27" s="58"/>
      <c r="D27" s="16">
        <v>12</v>
      </c>
      <c r="E27" s="80"/>
      <c r="F27" s="80"/>
      <c r="G27" s="16"/>
      <c r="H27" s="16"/>
      <c r="I27" s="80"/>
      <c r="J27" s="80"/>
      <c r="K27" s="80"/>
      <c r="L27" s="80"/>
      <c r="M27" s="80"/>
      <c r="N27" s="81">
        <f t="shared" si="0"/>
        <v>12</v>
      </c>
      <c r="O27" s="82"/>
      <c r="P27" s="16"/>
      <c r="Q27" s="80"/>
      <c r="R27" s="80"/>
      <c r="S27" s="16"/>
      <c r="T27" s="16"/>
      <c r="U27" s="80"/>
      <c r="V27" s="80"/>
      <c r="W27" s="80"/>
      <c r="X27" s="80"/>
      <c r="Y27" s="80"/>
      <c r="Z27" s="81">
        <f t="shared" si="1"/>
        <v>0</v>
      </c>
      <c r="AA27" s="83">
        <f t="shared" si="2"/>
        <v>12</v>
      </c>
    </row>
    <row r="28" spans="2:27" s="53" customFormat="1" ht="25" customHeight="1" x14ac:dyDescent="0.4">
      <c r="B28" s="44" t="s">
        <v>38</v>
      </c>
      <c r="C28" s="5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57">
        <f t="shared" si="0"/>
        <v>0</v>
      </c>
      <c r="O28" s="77"/>
      <c r="P28" s="46">
        <v>1</v>
      </c>
      <c r="Q28" s="46"/>
      <c r="R28" s="46"/>
      <c r="S28" s="46"/>
      <c r="T28" s="46"/>
      <c r="U28" s="46"/>
      <c r="V28" s="46"/>
      <c r="W28" s="46"/>
      <c r="X28" s="46"/>
      <c r="Y28" s="46"/>
      <c r="Z28" s="57">
        <f t="shared" si="1"/>
        <v>1</v>
      </c>
      <c r="AA28" s="47">
        <f t="shared" si="2"/>
        <v>1</v>
      </c>
    </row>
    <row r="29" spans="2:27" s="53" customFormat="1" ht="25" customHeight="1" x14ac:dyDescent="0.4">
      <c r="B29" s="24" t="s">
        <v>39</v>
      </c>
      <c r="C29" s="58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81">
        <f t="shared" si="0"/>
        <v>0</v>
      </c>
      <c r="O29" s="82"/>
      <c r="P29" s="16">
        <v>38</v>
      </c>
      <c r="Q29" s="16">
        <v>33</v>
      </c>
      <c r="R29" s="16"/>
      <c r="S29" s="16"/>
      <c r="T29" s="16"/>
      <c r="U29" s="16"/>
      <c r="V29" s="16"/>
      <c r="W29" s="16"/>
      <c r="X29" s="16"/>
      <c r="Y29" s="16"/>
      <c r="Z29" s="81">
        <f t="shared" si="1"/>
        <v>71</v>
      </c>
      <c r="AA29" s="83">
        <f t="shared" si="2"/>
        <v>71</v>
      </c>
    </row>
    <row r="30" spans="2:27" s="53" customFormat="1" ht="25" customHeight="1" x14ac:dyDescent="0.4">
      <c r="B30" s="44" t="s">
        <v>40</v>
      </c>
      <c r="C30" s="5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57">
        <f t="shared" si="0"/>
        <v>0</v>
      </c>
      <c r="O30" s="77"/>
      <c r="P30" s="46">
        <v>73</v>
      </c>
      <c r="Q30" s="46"/>
      <c r="R30" s="46"/>
      <c r="S30" s="46"/>
      <c r="T30" s="46"/>
      <c r="U30" s="46"/>
      <c r="V30" s="46"/>
      <c r="W30" s="46"/>
      <c r="X30" s="46"/>
      <c r="Y30" s="46"/>
      <c r="Z30" s="57">
        <f t="shared" si="1"/>
        <v>73</v>
      </c>
      <c r="AA30" s="47">
        <f t="shared" si="2"/>
        <v>73</v>
      </c>
    </row>
    <row r="31" spans="2:27" s="53" customFormat="1" ht="25" customHeight="1" x14ac:dyDescent="0.4">
      <c r="B31" s="24" t="s">
        <v>41</v>
      </c>
      <c r="C31" s="58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81">
        <f t="shared" si="0"/>
        <v>0</v>
      </c>
      <c r="O31" s="82"/>
      <c r="P31" s="16">
        <v>5</v>
      </c>
      <c r="Q31" s="16"/>
      <c r="R31" s="16"/>
      <c r="S31" s="16"/>
      <c r="T31" s="16"/>
      <c r="U31" s="16"/>
      <c r="V31" s="16"/>
      <c r="W31" s="16"/>
      <c r="X31" s="16"/>
      <c r="Y31" s="16"/>
      <c r="Z31" s="81">
        <f t="shared" si="1"/>
        <v>5</v>
      </c>
      <c r="AA31" s="83">
        <f t="shared" si="2"/>
        <v>5</v>
      </c>
    </row>
    <row r="32" spans="2:27" s="53" customFormat="1" ht="25" customHeight="1" x14ac:dyDescent="0.4">
      <c r="B32" s="44" t="s">
        <v>42</v>
      </c>
      <c r="C32" s="56"/>
      <c r="D32" s="46">
        <v>34</v>
      </c>
      <c r="E32" s="46">
        <v>4</v>
      </c>
      <c r="F32" s="46"/>
      <c r="G32" s="46"/>
      <c r="H32" s="46"/>
      <c r="I32" s="46"/>
      <c r="J32" s="46"/>
      <c r="K32" s="46"/>
      <c r="L32" s="46"/>
      <c r="M32" s="46"/>
      <c r="N32" s="57">
        <f t="shared" si="0"/>
        <v>38</v>
      </c>
      <c r="O32" s="77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57">
        <f t="shared" si="1"/>
        <v>0</v>
      </c>
      <c r="AA32" s="47">
        <f t="shared" si="2"/>
        <v>38</v>
      </c>
    </row>
    <row r="33" spans="2:27" s="53" customFormat="1" ht="25" customHeight="1" x14ac:dyDescent="0.4">
      <c r="B33" s="84" t="s">
        <v>43</v>
      </c>
      <c r="C33" s="85"/>
      <c r="D33" s="86">
        <v>5</v>
      </c>
      <c r="E33" s="86">
        <v>19</v>
      </c>
      <c r="F33" s="86"/>
      <c r="G33" s="86"/>
      <c r="H33" s="86"/>
      <c r="I33" s="86"/>
      <c r="J33" s="86"/>
      <c r="K33" s="86"/>
      <c r="L33" s="86"/>
      <c r="M33" s="86"/>
      <c r="N33" s="87">
        <f t="shared" ref="N33" si="3">SUM(C33:M33)</f>
        <v>24</v>
      </c>
      <c r="O33" s="88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7">
        <f t="shared" ref="Z33" si="4">SUM(O33:Y33)</f>
        <v>0</v>
      </c>
      <c r="AA33" s="89">
        <f t="shared" ref="AA33" si="5">SUM(N33+Z33)</f>
        <v>24</v>
      </c>
    </row>
    <row r="34" spans="2:27" s="53" customFormat="1" ht="25" customHeight="1" x14ac:dyDescent="0.4">
      <c r="B34" s="44" t="s">
        <v>63</v>
      </c>
      <c r="C34" s="56"/>
      <c r="D34" s="46">
        <v>10</v>
      </c>
      <c r="E34" s="46">
        <v>8</v>
      </c>
      <c r="F34" s="46"/>
      <c r="G34" s="46"/>
      <c r="H34" s="46"/>
      <c r="I34" s="46"/>
      <c r="J34" s="46"/>
      <c r="K34" s="46"/>
      <c r="L34" s="46"/>
      <c r="M34" s="46"/>
      <c r="N34" s="57">
        <f t="shared" ref="N34" si="6">SUM(C34:M34)</f>
        <v>18</v>
      </c>
      <c r="O34" s="77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57">
        <f t="shared" ref="Z34" si="7">SUM(O34:Y34)</f>
        <v>0</v>
      </c>
      <c r="AA34" s="47">
        <f t="shared" ref="AA34" si="8">SUM(N34+Z34)</f>
        <v>18</v>
      </c>
    </row>
    <row r="35" spans="2:27" s="53" customFormat="1" ht="25" customHeight="1" thickBot="1" x14ac:dyDescent="0.45">
      <c r="B35" s="90" t="s">
        <v>64</v>
      </c>
      <c r="C35" s="91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3">
        <f t="shared" ref="N35" si="9">SUM(C35:M35)</f>
        <v>0</v>
      </c>
      <c r="O35" s="94"/>
      <c r="P35" s="92">
        <v>81</v>
      </c>
      <c r="Q35" s="92">
        <v>19</v>
      </c>
      <c r="R35" s="92"/>
      <c r="S35" s="92"/>
      <c r="T35" s="92"/>
      <c r="U35" s="92"/>
      <c r="V35" s="92"/>
      <c r="W35" s="92"/>
      <c r="X35" s="92"/>
      <c r="Y35" s="92"/>
      <c r="Z35" s="93">
        <f t="shared" ref="Z35" si="10">SUM(O35:Y35)</f>
        <v>100</v>
      </c>
      <c r="AA35" s="95">
        <f t="shared" ref="AA35" si="11">SUM(N35+Z35)</f>
        <v>100</v>
      </c>
    </row>
    <row r="36" spans="2:27" s="53" customFormat="1" ht="25" customHeight="1" thickTop="1" thickBot="1" x14ac:dyDescent="0.45">
      <c r="B36" s="27" t="s">
        <v>56</v>
      </c>
      <c r="C36" s="22">
        <f>SUM(C5:C35)</f>
        <v>0</v>
      </c>
      <c r="D36" s="20">
        <f>SUM(D5:D35)</f>
        <v>209</v>
      </c>
      <c r="E36" s="20">
        <f>SUM(E5:E35)</f>
        <v>106</v>
      </c>
      <c r="F36" s="20">
        <f>SUM(F5:F35)</f>
        <v>0</v>
      </c>
      <c r="G36" s="20">
        <f>SUM(G5:G35)</f>
        <v>0</v>
      </c>
      <c r="H36" s="20">
        <f>SUM(H5:H35)</f>
        <v>0</v>
      </c>
      <c r="I36" s="20">
        <f>SUM(I5:I35)</f>
        <v>0</v>
      </c>
      <c r="J36" s="21">
        <f>SUM(J5:J35)</f>
        <v>0</v>
      </c>
      <c r="K36" s="21">
        <f>SUM(K5:K35)</f>
        <v>0</v>
      </c>
      <c r="L36" s="21">
        <f>SUM(L5:L35)</f>
        <v>0</v>
      </c>
      <c r="M36" s="21">
        <f>SUM(M5:M35)</f>
        <v>0</v>
      </c>
      <c r="N36" s="60">
        <f>SUM(N5:N35)</f>
        <v>315</v>
      </c>
      <c r="O36" s="78">
        <f>SUM(O5:O35)</f>
        <v>0</v>
      </c>
      <c r="P36" s="20">
        <f>SUM(P5:P35)</f>
        <v>328</v>
      </c>
      <c r="Q36" s="20">
        <f>SUM(Q5:Q35)</f>
        <v>331</v>
      </c>
      <c r="R36" s="20">
        <f>SUM(R5:R35)</f>
        <v>0</v>
      </c>
      <c r="S36" s="20">
        <f>SUM(S5:S35)</f>
        <v>0</v>
      </c>
      <c r="T36" s="20">
        <f>SUM(T5:T35)</f>
        <v>0</v>
      </c>
      <c r="U36" s="20">
        <f>SUM(U5:U35)</f>
        <v>0</v>
      </c>
      <c r="V36" s="21">
        <f>SUM(V5:V35)</f>
        <v>0</v>
      </c>
      <c r="W36" s="21">
        <f>SUM(W5:W35)</f>
        <v>0</v>
      </c>
      <c r="X36" s="21">
        <f>SUM(X5:X35)</f>
        <v>0</v>
      </c>
      <c r="Y36" s="21">
        <f>SUM(Y5:Y35)</f>
        <v>0</v>
      </c>
      <c r="Z36" s="60">
        <f>SUM(Z5:Z35)</f>
        <v>659</v>
      </c>
      <c r="AA36" s="23">
        <f>SUM(AA5:AA35)</f>
        <v>974</v>
      </c>
    </row>
    <row r="37" spans="2:27" s="53" customFormat="1" ht="25" customHeight="1" thickTop="1" x14ac:dyDescent="0.4"/>
    <row r="38" spans="2:27" ht="23" customHeight="1" x14ac:dyDescent="0.4"/>
  </sheetData>
  <mergeCells count="5">
    <mergeCell ref="B3:B4"/>
    <mergeCell ref="O3:Z3"/>
    <mergeCell ref="AA3:AA4"/>
    <mergeCell ref="C3:N3"/>
    <mergeCell ref="B1:AA1"/>
  </mergeCells>
  <phoneticPr fontId="2" type="noConversion"/>
  <printOptions horizontalCentered="1"/>
  <pageMargins left="0.19685039370078741" right="0" top="0.23622047244094491" bottom="0.19685039370078741" header="0.19685039370078741" footer="0"/>
  <pageSetup paperSize="9" scale="70" orientation="portrait" r:id="rId1"/>
  <headerFooter alignWithMargins="0"/>
  <ignoredErrors>
    <ignoredError sqref="W36:X36 K36 N3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單位.國別</vt:lpstr>
      <vt:lpstr>個人別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Gmail</dc:creator>
  <cp:lastModifiedBy>暉鑒 黄</cp:lastModifiedBy>
  <cp:lastPrinted>2026-04-11T13:21:04Z</cp:lastPrinted>
  <dcterms:created xsi:type="dcterms:W3CDTF">2014-08-07T13:26:34Z</dcterms:created>
  <dcterms:modified xsi:type="dcterms:W3CDTF">2026-04-11T13:21:18Z</dcterms:modified>
</cp:coreProperties>
</file>