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r\Desktop\"/>
    </mc:Choice>
  </mc:AlternateContent>
  <xr:revisionPtr revIDLastSave="0" documentId="13_ncr:1_{261A8D81-970D-4812-89A3-49155E2A0C4D}" xr6:coauthVersionLast="47" xr6:coauthVersionMax="47" xr10:uidLastSave="{00000000-0000-0000-0000-000000000000}"/>
  <bookViews>
    <workbookView xWindow="-90" yWindow="0" windowWidth="9780" windowHeight="10530" xr2:uid="{00000000-000D-0000-FFFF-FFFF00000000}"/>
  </bookViews>
  <sheets>
    <sheet name="115年天惠行事曆 1010" sheetId="1" r:id="rId1"/>
  </sheets>
  <definedNames>
    <definedName name="A">#REF!</definedName>
    <definedName name="aa">#REF!</definedName>
    <definedName name="ca">#REF!</definedName>
    <definedName name="cca">#REF!</definedName>
    <definedName name="CLASS">#REF!</definedName>
    <definedName name="CLASS2">#REF!</definedName>
    <definedName name="dsfdsf">#REF!</definedName>
    <definedName name="fdgfdg">#REF!</definedName>
    <definedName name="FGf">#REF!</definedName>
    <definedName name="ghkjl">#REF!</definedName>
    <definedName name="sddg">#REF!</definedName>
    <definedName name="sdf">#REF!</definedName>
    <definedName name="sdfg">#REF!</definedName>
    <definedName name="sdghhg">#REF!</definedName>
    <definedName name="xdr">#REF!</definedName>
    <definedName name="xx">#REF!</definedName>
    <definedName name="xxx">#REF!</definedName>
    <definedName name="仁德青少年道德培育班">#REF!</definedName>
    <definedName name="天慈小天使B">#REF!</definedName>
    <definedName name="出國">#REF!</definedName>
    <definedName name="出國地方班">#REF!</definedName>
    <definedName name="台北">#REF!</definedName>
    <definedName name="外部資料_1" localSheetId="0">'115年天惠行事曆 1010'!$A$2:$G$288</definedName>
    <definedName name="甲">#REF!</definedName>
    <definedName name="印尼雅加達駐堂">#REF!</definedName>
    <definedName name="孝一小小天使">#REF!</definedName>
    <definedName name="孝一小小天使班">#REF!</definedName>
    <definedName name="孝一小天使班">#REF!</definedName>
    <definedName name="孝一青少年班">#REF!</definedName>
    <definedName name="孝德大天使班">#REF!</definedName>
    <definedName name="孝德小小天使班">#REF!</definedName>
    <definedName name="孝德小天使班">#REF!</definedName>
    <definedName name="孝德台東天使班">#REF!</definedName>
    <definedName name="孝德台東青少年班">#REF!</definedName>
    <definedName name="孝德青少年班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4" i="1" l="1"/>
  <c r="H288" i="1"/>
  <c r="H287" i="1"/>
  <c r="H286" i="1"/>
  <c r="H285" i="1"/>
  <c r="H284" i="1"/>
  <c r="H283" i="1"/>
  <c r="H282" i="1"/>
  <c r="D282" i="1"/>
  <c r="H281" i="1"/>
  <c r="D281" i="1" s="1"/>
  <c r="H280" i="1"/>
  <c r="D280" i="1"/>
  <c r="H279" i="1"/>
  <c r="D279" i="1"/>
  <c r="H278" i="1"/>
  <c r="D278" i="1"/>
  <c r="H277" i="1"/>
  <c r="D277" i="1"/>
  <c r="H276" i="1"/>
  <c r="D276" i="1"/>
  <c r="H275" i="1"/>
  <c r="D275" i="1"/>
  <c r="H274" i="1"/>
  <c r="D274" i="1"/>
  <c r="H273" i="1"/>
  <c r="D273" i="1"/>
  <c r="H272" i="1"/>
  <c r="D272" i="1"/>
  <c r="H271" i="1"/>
  <c r="D271" i="1"/>
  <c r="H270" i="1"/>
  <c r="D270" i="1"/>
  <c r="H269" i="1"/>
  <c r="D269" i="1"/>
  <c r="H268" i="1"/>
  <c r="D268" i="1"/>
  <c r="H267" i="1"/>
  <c r="D267" i="1"/>
  <c r="H266" i="1"/>
  <c r="D266" i="1"/>
  <c r="H265" i="1"/>
  <c r="D265" i="1"/>
  <c r="H264" i="1"/>
  <c r="D264" i="1"/>
  <c r="H263" i="1"/>
  <c r="D263" i="1"/>
  <c r="H262" i="1"/>
  <c r="D262" i="1"/>
  <c r="H261" i="1"/>
  <c r="D261" i="1"/>
  <c r="H260" i="1"/>
  <c r="D260" i="1"/>
  <c r="H259" i="1"/>
  <c r="D259" i="1"/>
  <c r="H258" i="1"/>
  <c r="D258" i="1"/>
  <c r="H257" i="1"/>
  <c r="D257" i="1"/>
  <c r="H256" i="1"/>
  <c r="D256" i="1"/>
  <c r="H255" i="1"/>
  <c r="D255" i="1"/>
  <c r="H254" i="1"/>
  <c r="D254" i="1"/>
  <c r="H253" i="1"/>
  <c r="D253" i="1"/>
  <c r="H252" i="1"/>
  <c r="D252" i="1"/>
  <c r="H251" i="1"/>
  <c r="D251" i="1"/>
  <c r="H250" i="1"/>
  <c r="D250" i="1"/>
  <c r="H249" i="1"/>
  <c r="D249" i="1"/>
  <c r="H248" i="1"/>
  <c r="D248" i="1"/>
  <c r="H247" i="1"/>
  <c r="D247" i="1"/>
  <c r="H246" i="1"/>
  <c r="D246" i="1"/>
  <c r="H245" i="1"/>
  <c r="D245" i="1"/>
  <c r="H244" i="1"/>
  <c r="D244" i="1"/>
  <c r="H243" i="1"/>
  <c r="D243" i="1"/>
  <c r="H242" i="1"/>
  <c r="D242" i="1"/>
  <c r="H241" i="1"/>
  <c r="D241" i="1"/>
  <c r="H240" i="1"/>
  <c r="D240" i="1"/>
  <c r="H239" i="1"/>
  <c r="D239" i="1"/>
  <c r="H238" i="1"/>
  <c r="D238" i="1"/>
  <c r="H237" i="1"/>
  <c r="D237" i="1"/>
  <c r="H236" i="1"/>
  <c r="D236" i="1"/>
  <c r="H235" i="1"/>
  <c r="D235" i="1"/>
  <c r="H234" i="1"/>
  <c r="D234" i="1"/>
  <c r="H233" i="1"/>
  <c r="D233" i="1"/>
  <c r="H232" i="1"/>
  <c r="D232" i="1"/>
  <c r="H231" i="1"/>
  <c r="D231" i="1"/>
  <c r="H230" i="1"/>
  <c r="D230" i="1"/>
  <c r="H229" i="1"/>
  <c r="D229" i="1"/>
  <c r="H228" i="1"/>
  <c r="D228" i="1"/>
  <c r="H227" i="1"/>
  <c r="D227" i="1"/>
  <c r="H226" i="1"/>
  <c r="D226" i="1"/>
  <c r="H225" i="1"/>
  <c r="D225" i="1"/>
  <c r="H224" i="1"/>
  <c r="D224" i="1"/>
  <c r="H223" i="1"/>
  <c r="D223" i="1"/>
  <c r="H222" i="1"/>
  <c r="D222" i="1"/>
  <c r="H221" i="1"/>
  <c r="D221" i="1"/>
  <c r="H220" i="1"/>
  <c r="D220" i="1"/>
  <c r="H219" i="1"/>
  <c r="D219" i="1"/>
  <c r="H218" i="1"/>
  <c r="D218" i="1"/>
  <c r="H217" i="1"/>
  <c r="D217" i="1"/>
  <c r="H216" i="1"/>
  <c r="D216" i="1"/>
  <c r="H215" i="1"/>
  <c r="H214" i="1"/>
  <c r="D213" i="1"/>
  <c r="H213" i="1"/>
  <c r="D212" i="1"/>
  <c r="H212" i="1"/>
  <c r="D211" i="1"/>
  <c r="H211" i="1"/>
  <c r="D210" i="1"/>
  <c r="H210" i="1"/>
  <c r="D209" i="1"/>
  <c r="H209" i="1"/>
  <c r="D208" i="1"/>
  <c r="H208" i="1"/>
  <c r="D207" i="1"/>
  <c r="H207" i="1"/>
  <c r="D215" i="1" s="1"/>
  <c r="H206" i="1"/>
  <c r="D206" i="1" s="1"/>
  <c r="H205" i="1"/>
  <c r="D205" i="1" s="1"/>
  <c r="H204" i="1"/>
  <c r="D204" i="1" s="1"/>
  <c r="H203" i="1"/>
  <c r="D203" i="1" s="1"/>
  <c r="H202" i="1"/>
  <c r="D202" i="1" s="1"/>
  <c r="H201" i="1"/>
  <c r="D201" i="1" s="1"/>
  <c r="H200" i="1"/>
  <c r="D200" i="1" s="1"/>
  <c r="H199" i="1"/>
  <c r="D199" i="1" s="1"/>
  <c r="H198" i="1"/>
  <c r="D198" i="1" s="1"/>
  <c r="H197" i="1"/>
  <c r="D197" i="1" s="1"/>
  <c r="H196" i="1"/>
  <c r="D196" i="1" s="1"/>
  <c r="H195" i="1"/>
  <c r="D195" i="1" s="1"/>
  <c r="H194" i="1"/>
  <c r="D194" i="1" s="1"/>
  <c r="H193" i="1"/>
  <c r="D193" i="1" s="1"/>
  <c r="H192" i="1"/>
  <c r="D192" i="1" s="1"/>
  <c r="H191" i="1"/>
  <c r="D191" i="1" s="1"/>
  <c r="H190" i="1"/>
  <c r="D190" i="1" s="1"/>
  <c r="H189" i="1"/>
  <c r="D189" i="1" s="1"/>
  <c r="H188" i="1"/>
  <c r="D188" i="1" s="1"/>
  <c r="H187" i="1"/>
  <c r="D187" i="1" s="1"/>
  <c r="H186" i="1"/>
  <c r="D186" i="1" s="1"/>
  <c r="H185" i="1"/>
  <c r="D185" i="1" s="1"/>
  <c r="H184" i="1"/>
  <c r="D184" i="1" s="1"/>
  <c r="H183" i="1"/>
  <c r="D183" i="1" s="1"/>
  <c r="H182" i="1"/>
  <c r="D182" i="1" s="1"/>
  <c r="H181" i="1"/>
  <c r="D181" i="1" s="1"/>
  <c r="H180" i="1"/>
  <c r="D180" i="1" s="1"/>
  <c r="H179" i="1"/>
  <c r="D179" i="1" s="1"/>
  <c r="H178" i="1"/>
  <c r="D178" i="1" s="1"/>
  <c r="H177" i="1"/>
  <c r="D177" i="1" s="1"/>
  <c r="H176" i="1"/>
  <c r="D176" i="1" s="1"/>
  <c r="H175" i="1"/>
  <c r="D175" i="1" s="1"/>
  <c r="H174" i="1"/>
  <c r="D174" i="1" s="1"/>
  <c r="H173" i="1"/>
  <c r="D173" i="1" s="1"/>
  <c r="H172" i="1"/>
  <c r="D172" i="1" s="1"/>
  <c r="H171" i="1"/>
  <c r="D171" i="1" s="1"/>
  <c r="H170" i="1"/>
  <c r="D170" i="1" s="1"/>
  <c r="H169" i="1"/>
  <c r="D169" i="1" s="1"/>
  <c r="H168" i="1"/>
  <c r="D168" i="1" s="1"/>
  <c r="H167" i="1"/>
  <c r="D167" i="1" s="1"/>
  <c r="H166" i="1"/>
  <c r="D166" i="1" s="1"/>
  <c r="H165" i="1"/>
  <c r="D165" i="1" s="1"/>
  <c r="H164" i="1"/>
  <c r="D164" i="1" s="1"/>
  <c r="H163" i="1"/>
  <c r="D163" i="1" s="1"/>
  <c r="H162" i="1"/>
  <c r="D162" i="1" s="1"/>
  <c r="H161" i="1"/>
  <c r="D161" i="1" s="1"/>
  <c r="H160" i="1"/>
  <c r="D160" i="1" s="1"/>
  <c r="H159" i="1"/>
  <c r="D159" i="1" s="1"/>
  <c r="H158" i="1"/>
  <c r="D158" i="1" s="1"/>
  <c r="H157" i="1"/>
  <c r="D157" i="1" s="1"/>
  <c r="H156" i="1"/>
  <c r="D156" i="1" s="1"/>
  <c r="H155" i="1"/>
  <c r="D155" i="1" s="1"/>
  <c r="H154" i="1"/>
  <c r="D154" i="1" s="1"/>
  <c r="H153" i="1"/>
  <c r="D153" i="1" s="1"/>
  <c r="H152" i="1"/>
  <c r="D152" i="1" s="1"/>
  <c r="H151" i="1"/>
  <c r="D151" i="1" s="1"/>
  <c r="H150" i="1"/>
  <c r="D150" i="1" s="1"/>
  <c r="H149" i="1"/>
  <c r="D149" i="1" s="1"/>
  <c r="H148" i="1"/>
  <c r="D148" i="1" s="1"/>
  <c r="H147" i="1"/>
  <c r="D147" i="1" s="1"/>
  <c r="H146" i="1"/>
  <c r="D146" i="1" s="1"/>
  <c r="H145" i="1"/>
  <c r="D145" i="1" s="1"/>
  <c r="H144" i="1"/>
  <c r="D144" i="1" s="1"/>
  <c r="H143" i="1"/>
  <c r="D143" i="1" s="1"/>
  <c r="H142" i="1"/>
  <c r="D142" i="1" s="1"/>
  <c r="H141" i="1"/>
  <c r="D141" i="1" s="1"/>
  <c r="H140" i="1"/>
  <c r="D140" i="1" s="1"/>
  <c r="H139" i="1"/>
  <c r="D139" i="1" s="1"/>
  <c r="H138" i="1"/>
  <c r="D138" i="1" s="1"/>
  <c r="H137" i="1"/>
  <c r="D137" i="1" s="1"/>
  <c r="H136" i="1"/>
  <c r="D136" i="1" s="1"/>
  <c r="H135" i="1"/>
  <c r="D135" i="1" s="1"/>
  <c r="H134" i="1"/>
  <c r="D134" i="1" s="1"/>
  <c r="H133" i="1"/>
  <c r="D133" i="1" s="1"/>
  <c r="H132" i="1"/>
  <c r="D132" i="1" s="1"/>
  <c r="H131" i="1"/>
  <c r="D131" i="1" s="1"/>
  <c r="H130" i="1"/>
  <c r="D130" i="1" s="1"/>
  <c r="H129" i="1"/>
  <c r="D129" i="1" s="1"/>
  <c r="H128" i="1"/>
  <c r="D128" i="1" s="1"/>
  <c r="H127" i="1"/>
  <c r="D127" i="1" s="1"/>
  <c r="H126" i="1"/>
  <c r="D126" i="1" s="1"/>
  <c r="H125" i="1"/>
  <c r="D125" i="1" s="1"/>
  <c r="H124" i="1"/>
  <c r="D124" i="1" s="1"/>
  <c r="H123" i="1"/>
  <c r="D123" i="1" s="1"/>
  <c r="H122" i="1"/>
  <c r="D122" i="1" s="1"/>
  <c r="H121" i="1"/>
  <c r="D121" i="1" s="1"/>
  <c r="H120" i="1"/>
  <c r="D120" i="1" s="1"/>
  <c r="H119" i="1"/>
  <c r="D119" i="1" s="1"/>
  <c r="H118" i="1"/>
  <c r="D118" i="1" s="1"/>
  <c r="H117" i="1"/>
  <c r="D117" i="1" s="1"/>
  <c r="H116" i="1"/>
  <c r="D116" i="1" s="1"/>
  <c r="H115" i="1"/>
  <c r="D115" i="1" s="1"/>
  <c r="H114" i="1"/>
  <c r="D114" i="1" s="1"/>
  <c r="H113" i="1"/>
  <c r="D113" i="1"/>
  <c r="H112" i="1"/>
  <c r="D112" i="1" s="1"/>
  <c r="H111" i="1"/>
  <c r="D111" i="1" s="1"/>
  <c r="H110" i="1"/>
  <c r="D110" i="1" s="1"/>
  <c r="H109" i="1"/>
  <c r="D109" i="1" s="1"/>
  <c r="H108" i="1"/>
  <c r="D108" i="1" s="1"/>
  <c r="H107" i="1"/>
  <c r="D107" i="1"/>
  <c r="H106" i="1"/>
  <c r="D106" i="1" s="1"/>
  <c r="H105" i="1"/>
  <c r="D105" i="1"/>
  <c r="H104" i="1"/>
  <c r="D104" i="1" s="1"/>
  <c r="H103" i="1"/>
  <c r="D103" i="1" s="1"/>
  <c r="H102" i="1"/>
  <c r="D102" i="1" s="1"/>
  <c r="H101" i="1"/>
  <c r="D101" i="1" s="1"/>
  <c r="H100" i="1"/>
  <c r="D100" i="1" s="1"/>
  <c r="H99" i="1"/>
  <c r="D99" i="1"/>
  <c r="H98" i="1"/>
  <c r="D98" i="1" s="1"/>
  <c r="H97" i="1"/>
  <c r="D97" i="1"/>
  <c r="H96" i="1"/>
  <c r="D96" i="1" s="1"/>
  <c r="H95" i="1"/>
  <c r="D95" i="1" s="1"/>
  <c r="H94" i="1"/>
  <c r="D94" i="1" s="1"/>
  <c r="H93" i="1"/>
  <c r="D93" i="1" s="1"/>
  <c r="H92" i="1"/>
  <c r="D92" i="1" s="1"/>
  <c r="H91" i="1"/>
  <c r="D91" i="1"/>
  <c r="H90" i="1"/>
  <c r="D90" i="1" s="1"/>
  <c r="H89" i="1"/>
  <c r="D89" i="1"/>
  <c r="H88" i="1"/>
  <c r="D88" i="1" s="1"/>
  <c r="H87" i="1"/>
  <c r="D87" i="1" s="1"/>
  <c r="H86" i="1"/>
  <c r="D86" i="1" s="1"/>
  <c r="H85" i="1"/>
  <c r="D85" i="1" s="1"/>
  <c r="H84" i="1"/>
  <c r="D84" i="1" s="1"/>
  <c r="H83" i="1"/>
  <c r="D83" i="1"/>
  <c r="H82" i="1"/>
  <c r="D82" i="1" s="1"/>
  <c r="H81" i="1"/>
  <c r="D81" i="1"/>
  <c r="H80" i="1"/>
  <c r="D80" i="1" s="1"/>
  <c r="H79" i="1"/>
  <c r="D79" i="1" s="1"/>
  <c r="H78" i="1"/>
  <c r="D78" i="1" s="1"/>
  <c r="H77" i="1"/>
  <c r="D77" i="1" s="1"/>
  <c r="H76" i="1"/>
  <c r="D76" i="1" s="1"/>
  <c r="H75" i="1"/>
  <c r="D75" i="1"/>
  <c r="H74" i="1"/>
  <c r="D74" i="1" s="1"/>
  <c r="H73" i="1"/>
  <c r="D73" i="1"/>
  <c r="H72" i="1"/>
  <c r="D72" i="1" s="1"/>
  <c r="H71" i="1"/>
  <c r="D71" i="1" s="1"/>
  <c r="H70" i="1"/>
  <c r="D70" i="1" s="1"/>
  <c r="H69" i="1"/>
  <c r="D69" i="1" s="1"/>
  <c r="H68" i="1"/>
  <c r="D68" i="1" s="1"/>
  <c r="H67" i="1"/>
  <c r="D67" i="1"/>
  <c r="H66" i="1"/>
  <c r="D66" i="1" s="1"/>
  <c r="H65" i="1"/>
  <c r="D65" i="1"/>
  <c r="H64" i="1"/>
  <c r="D64" i="1" s="1"/>
  <c r="H63" i="1"/>
  <c r="D63" i="1" s="1"/>
  <c r="H62" i="1"/>
  <c r="D62" i="1" s="1"/>
  <c r="H61" i="1"/>
  <c r="D61" i="1" s="1"/>
  <c r="H60" i="1"/>
  <c r="D60" i="1" s="1"/>
  <c r="H59" i="1"/>
  <c r="D59" i="1"/>
  <c r="H58" i="1"/>
  <c r="D58" i="1" s="1"/>
  <c r="H57" i="1"/>
  <c r="D57" i="1"/>
  <c r="H56" i="1"/>
  <c r="D56" i="1" s="1"/>
  <c r="H55" i="1"/>
  <c r="D55" i="1" s="1"/>
  <c r="H54" i="1"/>
  <c r="D54" i="1" s="1"/>
  <c r="H53" i="1"/>
  <c r="D53" i="1" s="1"/>
  <c r="H52" i="1"/>
  <c r="D52" i="1" s="1"/>
  <c r="H51" i="1"/>
  <c r="D51" i="1"/>
  <c r="H50" i="1"/>
  <c r="D50" i="1" s="1"/>
  <c r="H49" i="1"/>
  <c r="D49" i="1"/>
  <c r="H48" i="1"/>
  <c r="D48" i="1" s="1"/>
  <c r="H47" i="1"/>
  <c r="D47" i="1" s="1"/>
  <c r="H46" i="1"/>
  <c r="D46" i="1" s="1"/>
  <c r="H45" i="1"/>
  <c r="D45" i="1" s="1"/>
  <c r="H44" i="1"/>
  <c r="D44" i="1" s="1"/>
  <c r="H43" i="1"/>
  <c r="D43" i="1"/>
  <c r="H42" i="1"/>
  <c r="D42" i="1" s="1"/>
  <c r="H41" i="1"/>
  <c r="D41" i="1"/>
  <c r="H40" i="1"/>
  <c r="D40" i="1" s="1"/>
  <c r="H39" i="1"/>
  <c r="D39" i="1" s="1"/>
  <c r="H38" i="1"/>
  <c r="D38" i="1" s="1"/>
  <c r="H37" i="1"/>
  <c r="D37" i="1" s="1"/>
  <c r="H36" i="1"/>
  <c r="D36" i="1"/>
  <c r="H35" i="1"/>
  <c r="D35" i="1" s="1"/>
  <c r="H34" i="1"/>
  <c r="D34" i="1"/>
  <c r="H33" i="1"/>
  <c r="D33" i="1" s="1"/>
  <c r="H32" i="1"/>
  <c r="D32" i="1"/>
  <c r="H31" i="1"/>
  <c r="D31" i="1" s="1"/>
  <c r="H30" i="1"/>
  <c r="D30" i="1"/>
  <c r="H29" i="1"/>
  <c r="D29" i="1" s="1"/>
  <c r="H28" i="1"/>
  <c r="D28" i="1"/>
  <c r="H27" i="1"/>
  <c r="D27" i="1" s="1"/>
  <c r="H26" i="1"/>
  <c r="D26" i="1"/>
  <c r="H25" i="1"/>
  <c r="D25" i="1" s="1"/>
  <c r="H24" i="1"/>
  <c r="D24" i="1"/>
  <c r="H23" i="1"/>
  <c r="D23" i="1" s="1"/>
  <c r="H22" i="1"/>
  <c r="D22" i="1"/>
  <c r="H21" i="1"/>
  <c r="D21" i="1" s="1"/>
  <c r="H20" i="1"/>
  <c r="D20" i="1"/>
  <c r="H19" i="1"/>
  <c r="D19" i="1" s="1"/>
  <c r="H18" i="1"/>
  <c r="D18" i="1"/>
  <c r="H17" i="1"/>
  <c r="D17" i="1" s="1"/>
  <c r="H16" i="1"/>
  <c r="D16" i="1"/>
  <c r="H15" i="1"/>
  <c r="D15" i="1" s="1"/>
  <c r="H14" i="1"/>
  <c r="D14" i="1"/>
  <c r="H13" i="1"/>
  <c r="D13" i="1" s="1"/>
  <c r="H12" i="1"/>
  <c r="D12" i="1"/>
  <c r="H11" i="1"/>
  <c r="D11" i="1" s="1"/>
  <c r="H10" i="1"/>
  <c r="D10" i="1"/>
  <c r="H9" i="1"/>
  <c r="D9" i="1" s="1"/>
  <c r="H8" i="1"/>
  <c r="D8" i="1"/>
  <c r="H7" i="1"/>
  <c r="D7" i="1" s="1"/>
  <c r="H6" i="1"/>
  <c r="D6" i="1"/>
  <c r="H5" i="1"/>
  <c r="D5" i="1" s="1"/>
  <c r="H4" i="1"/>
  <c r="D4" i="1"/>
  <c r="H3" i="1"/>
  <c r="H2" i="1"/>
</calcChain>
</file>

<file path=xl/sharedStrings.xml><?xml version="1.0" encoding="utf-8"?>
<sst xmlns="http://schemas.openxmlformats.org/spreadsheetml/2006/main" count="682" uniqueCount="272">
  <si>
    <t>一百一十五年度(2026)基礎忠恕瑞周天惠行事曆</t>
  </si>
  <si>
    <t>欄1</t>
  </si>
  <si>
    <t>欄2</t>
  </si>
  <si>
    <t>欄3</t>
  </si>
  <si>
    <t>週六</t>
  </si>
  <si>
    <t>欄5</t>
  </si>
  <si>
    <t>欄6</t>
  </si>
  <si>
    <t>欄7</t>
  </si>
  <si>
    <t>年</t>
  </si>
  <si>
    <t>月</t>
  </si>
  <si>
    <t>日</t>
  </si>
  <si>
    <t>週</t>
  </si>
  <si>
    <t>工         作         項         目</t>
  </si>
  <si>
    <t>時     間</t>
  </si>
  <si>
    <t>地      點</t>
  </si>
  <si>
    <t>114年度天惠年度道務會議</t>
  </si>
  <si>
    <t>天華山</t>
  </si>
  <si>
    <t>瑞周道務會(德光)</t>
  </si>
  <si>
    <t>萬里德光佛堂</t>
  </si>
  <si>
    <t>先天寶塔(秋季)自由祭拜…10/18~11/2</t>
  </si>
  <si>
    <t xml:space="preserve">行政總部/忠恕道院 </t>
  </si>
  <si>
    <t>助理會議會前會</t>
  </si>
  <si>
    <t>09:00~12:00</t>
  </si>
  <si>
    <t>各區</t>
  </si>
  <si>
    <t>瑞周點傳師、助理聯誼(天定)</t>
  </si>
  <si>
    <t>汐止彌勒山</t>
  </si>
  <si>
    <t>義德初級部三年級閉班典禮</t>
  </si>
  <si>
    <t>09:00-16:00</t>
  </si>
  <si>
    <t>高雄天惠堂</t>
  </si>
  <si>
    <t>助理會議</t>
  </si>
  <si>
    <t>09:00~13:00</t>
  </si>
  <si>
    <t>天惠堂</t>
  </si>
  <si>
    <t xml:space="preserve">影音戰鬥研習營 </t>
  </si>
  <si>
    <t xml:space="preserve"> </t>
  </si>
  <si>
    <t xml:space="preserve">資訊總部/影音多媒體處 </t>
  </si>
  <si>
    <t>中級部忠甲、忠乙、孝、愛甲班閉班典禮</t>
  </si>
  <si>
    <t>19:50~21:40</t>
  </si>
  <si>
    <t>天惠堂/天宏堂/天穆堂
慈守堂/廣德堂</t>
  </si>
  <si>
    <t>中級部愛乙班閉班典禮</t>
  </si>
  <si>
    <t>20:00~21:30</t>
  </si>
  <si>
    <t>各定點</t>
  </si>
  <si>
    <t xml:space="preserve">初中高級部聯合結業典禮 </t>
  </si>
  <si>
    <t xml:space="preserve">教務總部/忠恕學院 </t>
  </si>
  <si>
    <t>瑞周道務會(天惠)</t>
  </si>
  <si>
    <t>土城天華山</t>
  </si>
  <si>
    <t xml:space="preserve">初級部講師檢覈 </t>
  </si>
  <si>
    <t>教部總部</t>
  </si>
  <si>
    <t>中級部仁甲班閉班典禮</t>
  </si>
  <si>
    <t>中壢初級部二年級及新民、培育班閉班典禮</t>
  </si>
  <si>
    <t>桃園天惠道院</t>
  </si>
  <si>
    <t>台東分部初級部二年級閉班典禮</t>
  </si>
  <si>
    <t>08:30~12:00</t>
  </si>
  <si>
    <t>天欽講堂</t>
  </si>
  <si>
    <t>彰化中級部信、初辦、新民、培育班閉班典禮</t>
  </si>
  <si>
    <t>彰化天惠道院</t>
  </si>
  <si>
    <t>週五新民、地方班閉班典禮</t>
  </si>
  <si>
    <t>週六瑞周地方、天惠新民、地方、培育班閉班典禮</t>
  </si>
  <si>
    <t>中級部義班閉班典禮</t>
  </si>
  <si>
    <t xml:space="preserve">基礎忠恕人才智庫研習營 </t>
  </si>
  <si>
    <t xml:space="preserve">人才智庫  </t>
  </si>
  <si>
    <t xml:space="preserve">歲末關懷物資發放 </t>
  </si>
  <si>
    <t xml:space="preserve">行政總部/道院社福處 </t>
  </si>
  <si>
    <t>天惠堂清口當愿日(孝德負責)</t>
  </si>
  <si>
    <t>週三瑞周地方班、天惠新民、地方班閉班典禮</t>
  </si>
  <si>
    <t>中壢.彰化初辦班精進法會(兩天兩夜)</t>
  </si>
  <si>
    <t>~18:00</t>
  </si>
  <si>
    <t>天惠年度考生叩求</t>
  </si>
  <si>
    <t>14:00~18:00</t>
  </si>
  <si>
    <t xml:space="preserve">高級部助理說明會 </t>
  </si>
  <si>
    <t>新講員甄選報名截止日期</t>
  </si>
  <si>
    <t>中級部經典講師第三期檢覈</t>
  </si>
  <si>
    <t>忠恕學院/教務總部</t>
  </si>
  <si>
    <t>召開天惠道德文教基金會董事會(核列年度預算)</t>
  </si>
  <si>
    <t>初中高級部聯合結業典禮</t>
  </si>
  <si>
    <t>中級部經典講師班結班</t>
  </si>
  <si>
    <t xml:space="preserve">中級部經典講師驗收與結業 </t>
  </si>
  <si>
    <t xml:space="preserve">基礎忠恕點傳師班 </t>
  </si>
  <si>
    <t>14:00~16:00</t>
  </si>
  <si>
    <t xml:space="preserve">道務總部/點傳師班小組 </t>
  </si>
  <si>
    <t>天惠點傳師班</t>
  </si>
  <si>
    <t>16:00~</t>
  </si>
  <si>
    <t>忠恕道院三樓</t>
  </si>
  <si>
    <t>瑞周道務會</t>
  </si>
  <si>
    <t>全真道院</t>
  </si>
  <si>
    <t>瑞周道務會(全真)</t>
  </si>
  <si>
    <t>114年幹部講師法會</t>
  </si>
  <si>
    <t>20:00~</t>
  </si>
  <si>
    <t xml:space="preserve">初中級部聯合輔導法會 </t>
  </si>
  <si>
    <t>高級部助理說明會</t>
  </si>
  <si>
    <t>2022期(四年級)期末驗收法會(忠恕道院)</t>
  </si>
  <si>
    <t>2022期(四年級)期末驗收法會</t>
  </si>
  <si>
    <t>忠恕道院</t>
  </si>
  <si>
    <t>柬國初級部法會</t>
  </si>
  <si>
    <t>07:00~17:30</t>
  </si>
  <si>
    <t>實居天惠佛堂</t>
  </si>
  <si>
    <t>初中級部聯合輔導法會</t>
  </si>
  <si>
    <t>柬國培育班成長營</t>
  </si>
  <si>
    <t>柬國地方班道親法會</t>
  </si>
  <si>
    <t>新講員甄選</t>
  </si>
  <si>
    <t>農曆大年初一連續假期(2/14~2/22)</t>
  </si>
  <si>
    <t>愛德新春拜年祈福(大年初一)</t>
  </si>
  <si>
    <t>09:00~</t>
  </si>
  <si>
    <t>農曆大年初一</t>
  </si>
  <si>
    <t>新春拜年祈福暨親子活動(年初四)</t>
  </si>
  <si>
    <t>07:30~</t>
  </si>
  <si>
    <t>美國新春團拜祈福活動(大年初五)</t>
  </si>
  <si>
    <t>美國天惠佛堂</t>
  </si>
  <si>
    <t>信德新春拜年祈福(大年初五)</t>
  </si>
  <si>
    <t>新春團拜</t>
  </si>
  <si>
    <t>道務中心/瑞周天定＋瑞周
天罡＋瑞周精德＋瑞周金剛</t>
  </si>
  <si>
    <t>初級部一年級輔導壇務講習</t>
  </si>
  <si>
    <t>二二八連續假期(2/27~3/1)</t>
  </si>
  <si>
    <t xml:space="preserve">115年清口當愿精進法會 </t>
  </si>
  <si>
    <t>忠、信德</t>
  </si>
  <si>
    <t>天華山/彰化天惠道院</t>
  </si>
  <si>
    <t xml:space="preserve">清口當愿精進法會(忠信) </t>
  </si>
  <si>
    <t>天華山/桃園天惠道院</t>
  </si>
  <si>
    <t>各單位年度練講新講題提報</t>
  </si>
  <si>
    <t>天華山/天一聖道院</t>
  </si>
  <si>
    <t>中心、新民、地方班壇務會議</t>
  </si>
  <si>
    <t>19:50~21:30</t>
  </si>
  <si>
    <t>道務小組會議</t>
  </si>
  <si>
    <t>09:30~12:00</t>
  </si>
  <si>
    <t>天惠堂三樓</t>
  </si>
  <si>
    <t>每月第二週日班開班典禮</t>
  </si>
  <si>
    <t>年度練講新講題確認</t>
  </si>
  <si>
    <t>高級部開班典禮</t>
  </si>
  <si>
    <t>中級部經典講師班開班</t>
  </si>
  <si>
    <t>點傳師及道務助理研習會</t>
  </si>
  <si>
    <t>09:00~16:00</t>
  </si>
  <si>
    <t>執行團隊/道務中心</t>
  </si>
  <si>
    <t>基礎忠恕道院道親大會</t>
  </si>
  <si>
    <t>忠恕道院/行政總部</t>
  </si>
  <si>
    <t xml:space="preserve">高級部開班典禮 </t>
  </si>
  <si>
    <t xml:space="preserve">中級部經典講師班四期開班 </t>
  </si>
  <si>
    <t xml:space="preserve">基礎忠恕道親大會 </t>
  </si>
  <si>
    <t>14:00~14:30</t>
  </si>
  <si>
    <t>中級部忠甲、忠乙、孝、愛甲班開班典禮</t>
  </si>
  <si>
    <t>台北培訓精進四年級、台北初級部二年級開班典禮</t>
  </si>
  <si>
    <t>天惠堂三、四樓</t>
  </si>
  <si>
    <t xml:space="preserve">一貫道總會秘書會議/理監事會議 </t>
  </si>
  <si>
    <t>週二班開班典禮</t>
  </si>
  <si>
    <t>週三瑞周地方班、天惠新民、地方班開班典禮</t>
  </si>
  <si>
    <t>大單位道務運作會議</t>
  </si>
  <si>
    <t>20:00~22:00</t>
  </si>
  <si>
    <t>週五新民、地方及中級部愛乙班開班典禮</t>
  </si>
  <si>
    <t>週六瑞周地方、天惠新民、地方、培育班開班典禮</t>
  </si>
  <si>
    <t>義德培訓精進四年級開班典禮</t>
  </si>
  <si>
    <t>中級部仁甲班開班典禮</t>
  </si>
  <si>
    <t>中壢初級部三年及新民、培育班開班典禮</t>
  </si>
  <si>
    <t>彰化中級部信、培訓精進、培育班開班典禮</t>
  </si>
  <si>
    <t>台東分部初級部三級開班典禮</t>
  </si>
  <si>
    <t>東協十國高峰論壇(泰國清邁)</t>
  </si>
  <si>
    <t>天庭道院道親大會</t>
  </si>
  <si>
    <t>道務中心/天庭道院</t>
  </si>
  <si>
    <t>先天寶塔(春季)自由祭拜…3/21~4/5</t>
  </si>
  <si>
    <t>單位壇主清口當愿班</t>
  </si>
  <si>
    <t>中級部義班開班典禮</t>
  </si>
  <si>
    <t xml:space="preserve">白陽聖廟祭典春季 </t>
  </si>
  <si>
    <t>瑞周點傳師、助理聯誼(天罡)</t>
  </si>
  <si>
    <t>金山天罡堂</t>
  </si>
  <si>
    <t>中心、新民、地方班主壇務會議(培育、新民、地方班用視訊會議)</t>
  </si>
  <si>
    <t>兒童、清明節連續假期(4/3~6)</t>
  </si>
  <si>
    <t>敦親睦鄰(農曆2/19觀世音菩薩聖誕)</t>
  </si>
  <si>
    <t>各營隊提出計畫草案呈主班點傳師審核</t>
  </si>
  <si>
    <t>福山天惠堂信徒大會</t>
  </si>
  <si>
    <t>17:00~</t>
  </si>
  <si>
    <t>17:30~</t>
  </si>
  <si>
    <t xml:space="preserve">會員代表大會(興義龍潭總壇) </t>
  </si>
  <si>
    <t>大單位壇主班</t>
  </si>
  <si>
    <t>2026年信德心靈成長法會(兩天兩夜)</t>
  </si>
  <si>
    <t>孝馨書法美術比賽</t>
  </si>
  <si>
    <t>行政總部/道院社福處</t>
  </si>
  <si>
    <t>勞動節連續假期(5/1~3)</t>
  </si>
  <si>
    <t>各營隊提報經費預算(參考預借現金單)</t>
  </si>
  <si>
    <t>2026年忠孝仁德心靈成長法會(兩天兩夜)</t>
  </si>
  <si>
    <t>天惠會館</t>
  </si>
  <si>
    <t>召開天惠道德文教基金會董事會(審定上年度決算)</t>
  </si>
  <si>
    <t>各營隊公告簡章與報名表</t>
  </si>
  <si>
    <t>2026年義德心靈成長法會(兩天兩夜)</t>
  </si>
  <si>
    <t>高雄天一聖道院</t>
  </si>
  <si>
    <t>一貫道基礎忠恕瑞周天惠堂老點傳師十四周年追思紀念</t>
  </si>
  <si>
    <t>天華山(飯菜拜拜)</t>
  </si>
  <si>
    <t>講員第一次研習</t>
  </si>
  <si>
    <t>08:00~17:10</t>
  </si>
  <si>
    <t>忠恕青年跨組線訪道活動</t>
  </si>
  <si>
    <t>道務總部/青年道務部</t>
  </si>
  <si>
    <t>2026年愛德心靈成長法會(兩天兩夜)</t>
  </si>
  <si>
    <t>孝悌楷模表揚大會</t>
  </si>
  <si>
    <t>新講題大綱驗收</t>
  </si>
  <si>
    <t>瑞周地方班講題驗收(兩年一次)</t>
  </si>
  <si>
    <t>各營隊報告工作進度與協調(班長參加主壇務會議)</t>
  </si>
  <si>
    <t>端午節連續假期(6/19~6/21)</t>
  </si>
  <si>
    <t>禮節講員研習及禮節教學觀摩</t>
  </si>
  <si>
    <t>親子月(7/1~7/31)</t>
  </si>
  <si>
    <t>大專夏令營</t>
  </si>
  <si>
    <t>教務總部/學界班</t>
  </si>
  <si>
    <t xml:space="preserve">大專夏令營 </t>
  </si>
  <si>
    <t xml:space="preserve">教務總部/學界班 </t>
  </si>
  <si>
    <t>台北大天使生活營(二天一夜/忠德主辦)</t>
  </si>
  <si>
    <t>愛.信德天使生活營(二天一夜/信德主辦，愛德協辦)</t>
  </si>
  <si>
    <t>美國天惠佛堂20週年慶</t>
  </si>
  <si>
    <t>台北青少年生活營(二天一夜)/仁德主辦</t>
  </si>
  <si>
    <t>台北社青生活營(三天二夜)</t>
  </si>
  <si>
    <t>柬國初級部暑期道學營</t>
  </si>
  <si>
    <t>柬國培育班暑期夏令營</t>
  </si>
  <si>
    <t>柬國地方班暑期道學營</t>
  </si>
  <si>
    <t>高級部期中法會</t>
  </si>
  <si>
    <t>中元節</t>
  </si>
  <si>
    <t>福山天惠堂中元普渡</t>
  </si>
  <si>
    <t>13:30~</t>
  </si>
  <si>
    <t>初級部講師檢覈</t>
  </si>
  <si>
    <t>天惠親子趣味競賽運動暨園遊會</t>
  </si>
  <si>
    <t>土城裕民路綜合運動場</t>
  </si>
  <si>
    <t>瑞周點傳師、助理聯誼(天惠)</t>
  </si>
  <si>
    <t>各營隊召開檢討會議(9/5日之前)</t>
  </si>
  <si>
    <t>可教授禮節之禮節講員名單提報</t>
  </si>
  <si>
    <t>各營隊結報經費(參考費用申請及結算表)</t>
  </si>
  <si>
    <t>天惠道德文教基金會董事會獎助學金開始申請</t>
  </si>
  <si>
    <t>瑞周道務會/萬里德光信徒大會</t>
  </si>
  <si>
    <t>德光佛堂</t>
  </si>
  <si>
    <t xml:space="preserve">白陽聖廟祭典秋季 </t>
  </si>
  <si>
    <t>美國道親回台訪道(9/24~29)</t>
  </si>
  <si>
    <t>台灣</t>
  </si>
  <si>
    <t>中秋、教師節連續假期(9/25~28)</t>
  </si>
  <si>
    <t>天惠讀經會考(四地點同時舉行)</t>
  </si>
  <si>
    <t>各營隊主壇務(班長)繳交資料彙整成冊</t>
  </si>
  <si>
    <t>115年度天惠年度道務會議</t>
  </si>
  <si>
    <t>國慶日連續假期(10/9~11)</t>
  </si>
  <si>
    <t>第六期道務助理法會</t>
  </si>
  <si>
    <t>道務總部/道務助理制度推動小組</t>
  </si>
  <si>
    <t>可講課講員名單及舊講題提報</t>
  </si>
  <si>
    <t>2026年忠孝仁愛德心靈成長法會(兩天兩夜)</t>
  </si>
  <si>
    <t>先天寶塔(秋季)自由祭拜…10/17~11/1</t>
  </si>
  <si>
    <t>天惠堂慶祝重陽節贈送紀念品(清口當愿75歲以上(含75歲)</t>
  </si>
  <si>
    <t>光復節連續假期(10/24~26)</t>
  </si>
  <si>
    <t>講員第二次研習</t>
  </si>
  <si>
    <t>天惠道德文教基金會董事會獎助學金截止申請</t>
  </si>
  <si>
    <t>台北初級部二年級訪道(二天一夜)</t>
  </si>
  <si>
    <t>關懷弱勢，雪中送炭活動</t>
  </si>
  <si>
    <t>各公堂</t>
  </si>
  <si>
    <t>青年 1+1 心靈成長營</t>
  </si>
  <si>
    <t>瑞周點傳師、助理聯誼(全真)</t>
  </si>
  <si>
    <t>影音戰鬥研習營</t>
  </si>
  <si>
    <t>資訊總部/影音多媒體處</t>
  </si>
  <si>
    <t>召開天惠道德文教基金會董事會及獎助學金申請表審查</t>
  </si>
  <si>
    <t>基礎忠恕人才智庫研習營</t>
  </si>
  <si>
    <t>人才智庫</t>
  </si>
  <si>
    <t>行憲紀念日連續假期(12/25~27)</t>
  </si>
  <si>
    <t>台北.義德培訓精進班四年級結業法會(兩天一夜)</t>
  </si>
  <si>
    <t>天華山/高雄天一聖道院</t>
  </si>
  <si>
    <t>講師研習法會</t>
  </si>
  <si>
    <t>歲末關懷物資發放</t>
  </si>
  <si>
    <t>天惠堂清口當愿日(仁德)</t>
  </si>
  <si>
    <t>台北初級部三年級閉班典禮</t>
  </si>
  <si>
    <t>中壢.台東初級部三年級結業法會(兩天一夜)</t>
  </si>
  <si>
    <t>桃園天惠道院/天欽講堂</t>
  </si>
  <si>
    <t>2024期(三年級)期末驗收法會</t>
  </si>
  <si>
    <t>19:30~</t>
  </si>
  <si>
    <t>116年幹部講師法會</t>
  </si>
  <si>
    <t>~17:00</t>
  </si>
  <si>
    <t>新春團拜(農曆正月初五)</t>
  </si>
  <si>
    <t>道務中心/瑞周全真</t>
  </si>
  <si>
    <t>高級部 2027 期新生訓練</t>
  </si>
  <si>
    <t>週日</t>
  </si>
  <si>
    <t>中級部經典講師班第四期開班</t>
  </si>
  <si>
    <t>道務中心/執行團隊</t>
  </si>
  <si>
    <t>四地點</t>
    <phoneticPr fontId="7" type="noConversion"/>
  </si>
  <si>
    <t>孝、義德</t>
    <phoneticPr fontId="7" type="noConversion"/>
  </si>
  <si>
    <t>仁、愛德</t>
    <phoneticPr fontId="7" type="noConversion"/>
  </si>
  <si>
    <t>清口當愿精進法會(孝義)</t>
    <phoneticPr fontId="7" type="noConversion"/>
  </si>
  <si>
    <t>清口當愿精進法會(仁愛)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</si>
</sst>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[$-404]aaa"/>
  </numFmts>
  <fonts count="8">
    <font>
      <sz val="12"/>
      <name val="新細明體"/>
      <scheme val="minor"/>
    </font>
    <font>
      <b/>
      <sz val="20"/>
      <name val="DFKai-SB"/>
      <family val="4"/>
      <charset val="136"/>
    </font>
    <font>
      <sz val="12"/>
      <name val="新細明體"/>
      <family val="1"/>
      <charset val="136"/>
    </font>
    <font>
      <b/>
      <sz val="14"/>
      <name val="DFKai-SB"/>
      <family val="4"/>
      <charset val="136"/>
    </font>
    <font>
      <sz val="12"/>
      <name val="PMingLiu"/>
      <family val="1"/>
      <charset val="136"/>
    </font>
    <font>
      <b/>
      <sz val="6"/>
      <name val="DFKai-SB"/>
      <family val="4"/>
      <charset val="136"/>
    </font>
    <font>
      <b/>
      <sz val="14"/>
      <color rgb="FFFF0000"/>
      <name val="DFKai-SB"/>
      <family val="4"/>
      <charset val="136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left" vertical="center" shrinkToFit="1"/>
    </xf>
    <xf numFmtId="14" fontId="4" fillId="0" borderId="0" xfId="0" applyNumberFormat="1" applyFont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4" fontId="2" fillId="0" borderId="0" xfId="0" applyNumberFormat="1" applyFont="1" applyAlignment="1">
      <alignment vertical="center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shrinkToFit="1"/>
    </xf>
    <xf numFmtId="0" fontId="3" fillId="0" borderId="4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shrinkToFit="1"/>
    </xf>
    <xf numFmtId="0" fontId="5" fillId="0" borderId="6" xfId="0" applyFont="1" applyBorder="1" applyAlignment="1">
      <alignment horizontal="left" vertical="center" shrinkToFit="1"/>
    </xf>
    <xf numFmtId="0" fontId="3" fillId="3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shrinkToFit="1"/>
    </xf>
    <xf numFmtId="0" fontId="3" fillId="3" borderId="4" xfId="0" applyFont="1" applyFill="1" applyBorder="1" applyAlignment="1">
      <alignment horizontal="left" vertical="center" shrinkToFit="1"/>
    </xf>
    <xf numFmtId="0" fontId="3" fillId="3" borderId="6" xfId="0" applyFont="1" applyFill="1" applyBorder="1" applyAlignment="1">
      <alignment horizontal="left" vertical="center" shrinkToFit="1"/>
    </xf>
    <xf numFmtId="14" fontId="4" fillId="3" borderId="7" xfId="0" applyNumberFormat="1" applyFont="1" applyFill="1" applyBorder="1" applyAlignment="1">
      <alignment vertical="center"/>
    </xf>
    <xf numFmtId="0" fontId="4" fillId="3" borderId="7" xfId="0" applyFont="1" applyFill="1" applyBorder="1" applyAlignment="1">
      <alignment vertical="center"/>
    </xf>
    <xf numFmtId="0" fontId="6" fillId="3" borderId="5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shrinkToFit="1"/>
    </xf>
    <xf numFmtId="0" fontId="6" fillId="3" borderId="4" xfId="0" applyFont="1" applyFill="1" applyBorder="1" applyAlignment="1">
      <alignment horizontal="left" vertical="center" shrinkToFit="1"/>
    </xf>
    <xf numFmtId="0" fontId="3" fillId="3" borderId="8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</cellXfs>
  <cellStyles count="1">
    <cellStyle name="一般" xfId="0" builtinId="0"/>
  </cellStyles>
  <dxfs count="3">
    <dxf>
      <fill>
        <patternFill patternType="solid">
          <fgColor rgb="FFB8CCE4"/>
          <bgColor rgb="FFB8CCE4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none"/>
      </fill>
    </dxf>
  </dxfs>
  <tableStyles count="1">
    <tableStyle name="115年天惠行事曆 1010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2:G288">
  <tableColumns count="7">
    <tableColumn id="1" xr3:uid="{00000000-0010-0000-0000-000001000000}" name="欄1"/>
    <tableColumn id="2" xr3:uid="{00000000-0010-0000-0000-000002000000}" name="欄2"/>
    <tableColumn id="3" xr3:uid="{00000000-0010-0000-0000-000003000000}" name="欄3"/>
    <tableColumn id="4" xr3:uid="{00000000-0010-0000-0000-000004000000}" name="週六"/>
    <tableColumn id="5" xr3:uid="{00000000-0010-0000-0000-000005000000}" name="欄5"/>
    <tableColumn id="6" xr3:uid="{00000000-0010-0000-0000-000006000000}" name="欄6"/>
    <tableColumn id="7" xr3:uid="{00000000-0010-0000-0000-000007000000}" name="欄7"/>
  </tableColumns>
  <tableStyleInfo name="115年天惠行事曆 1010-style" showFirstColumn="1" showLastColumn="1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8"/>
  <sheetViews>
    <sheetView tabSelected="1" topLeftCell="B1" workbookViewId="0">
      <pane ySplit="1" topLeftCell="A67" activePane="bottomLeft" state="frozen"/>
      <selection pane="bottomLeft" activeCell="E75" sqref="E75"/>
    </sheetView>
  </sheetViews>
  <sheetFormatPr defaultColWidth="12.6328125" defaultRowHeight="15" customHeight="1"/>
  <cols>
    <col min="1" max="1" width="4.90625" customWidth="1"/>
    <col min="2" max="3" width="4" customWidth="1"/>
    <col min="4" max="4" width="5.7265625" customWidth="1"/>
    <col min="5" max="5" width="51.26953125" customWidth="1"/>
    <col min="6" max="6" width="13.26953125" customWidth="1"/>
    <col min="7" max="7" width="14.453125" customWidth="1"/>
    <col min="8" max="8" width="15.26953125" hidden="1" customWidth="1"/>
    <col min="9" max="11" width="7.6328125" customWidth="1"/>
  </cols>
  <sheetData>
    <row r="1" spans="1:8" ht="30" hidden="1" customHeight="1">
      <c r="A1" s="29" t="s">
        <v>0</v>
      </c>
      <c r="B1" s="30"/>
      <c r="C1" s="30"/>
      <c r="D1" s="30"/>
      <c r="E1" s="30"/>
      <c r="F1" s="30"/>
      <c r="G1" s="31"/>
    </row>
    <row r="2" spans="1:8" ht="19.5" hidden="1" customHeight="1">
      <c r="A2" s="1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5" t="e">
        <f t="shared" ref="H2:H206" si="0">DATE(A2,B2,C2)</f>
        <v>#VALUE!</v>
      </c>
    </row>
    <row r="3" spans="1:8" ht="19.5" customHeight="1" thickBot="1">
      <c r="A3" s="6" t="s">
        <v>8</v>
      </c>
      <c r="B3" s="7" t="s">
        <v>9</v>
      </c>
      <c r="C3" s="7" t="s">
        <v>10</v>
      </c>
      <c r="D3" s="8" t="s">
        <v>11</v>
      </c>
      <c r="E3" s="9" t="s">
        <v>12</v>
      </c>
      <c r="F3" s="9" t="s">
        <v>13</v>
      </c>
      <c r="G3" s="10" t="s">
        <v>14</v>
      </c>
      <c r="H3" s="11" t="e">
        <f t="shared" si="0"/>
        <v>#VALUE!</v>
      </c>
    </row>
    <row r="4" spans="1:8" ht="19.5" customHeight="1" thickBot="1">
      <c r="A4" s="12">
        <v>114</v>
      </c>
      <c r="B4" s="7">
        <v>10</v>
      </c>
      <c r="C4" s="7">
        <v>4</v>
      </c>
      <c r="D4" s="13" t="str">
        <f t="shared" ref="D4:D206" si="1">IF(H4="","",TEXT(H4,"aaa"))</f>
        <v>週六</v>
      </c>
      <c r="E4" s="14" t="s">
        <v>15</v>
      </c>
      <c r="F4" s="14"/>
      <c r="G4" s="15" t="s">
        <v>16</v>
      </c>
      <c r="H4" s="11">
        <f t="shared" si="0"/>
        <v>41916</v>
      </c>
    </row>
    <row r="5" spans="1:8" ht="19.5" customHeight="1">
      <c r="A5" s="12">
        <v>114</v>
      </c>
      <c r="B5" s="7">
        <v>10</v>
      </c>
      <c r="C5" s="7">
        <v>5</v>
      </c>
      <c r="D5" s="13" t="str">
        <f t="shared" si="1"/>
        <v>週日</v>
      </c>
      <c r="E5" s="14" t="s">
        <v>15</v>
      </c>
      <c r="F5" s="14"/>
      <c r="G5" s="15" t="s">
        <v>16</v>
      </c>
      <c r="H5" s="11">
        <f t="shared" si="0"/>
        <v>41917</v>
      </c>
    </row>
    <row r="6" spans="1:8" ht="19.5" customHeight="1">
      <c r="A6" s="12">
        <v>114</v>
      </c>
      <c r="B6" s="7">
        <v>10</v>
      </c>
      <c r="C6" s="7">
        <v>13</v>
      </c>
      <c r="D6" s="13" t="str">
        <f t="shared" si="1"/>
        <v>週一</v>
      </c>
      <c r="E6" s="14" t="s">
        <v>17</v>
      </c>
      <c r="F6" s="14"/>
      <c r="G6" s="15" t="s">
        <v>18</v>
      </c>
      <c r="H6" s="11">
        <f t="shared" si="0"/>
        <v>41925</v>
      </c>
    </row>
    <row r="7" spans="1:8" ht="19.5" customHeight="1">
      <c r="A7" s="12">
        <v>114</v>
      </c>
      <c r="B7" s="7">
        <v>10</v>
      </c>
      <c r="C7" s="7">
        <v>18</v>
      </c>
      <c r="D7" s="13" t="str">
        <f t="shared" si="1"/>
        <v>週六</v>
      </c>
      <c r="E7" s="14" t="s">
        <v>19</v>
      </c>
      <c r="F7" s="14"/>
      <c r="G7" s="15" t="s">
        <v>20</v>
      </c>
      <c r="H7" s="11">
        <f t="shared" si="0"/>
        <v>41930</v>
      </c>
    </row>
    <row r="8" spans="1:8" ht="19.5" customHeight="1">
      <c r="A8" s="12">
        <v>114</v>
      </c>
      <c r="B8" s="7">
        <v>11</v>
      </c>
      <c r="C8" s="7">
        <v>29</v>
      </c>
      <c r="D8" s="13" t="str">
        <f t="shared" si="1"/>
        <v>週六</v>
      </c>
      <c r="E8" s="14" t="s">
        <v>21</v>
      </c>
      <c r="F8" s="14" t="s">
        <v>22</v>
      </c>
      <c r="G8" s="15" t="s">
        <v>23</v>
      </c>
      <c r="H8" s="11">
        <f t="shared" si="0"/>
        <v>41972</v>
      </c>
    </row>
    <row r="9" spans="1:8" ht="19.5" customHeight="1">
      <c r="A9" s="12">
        <v>114</v>
      </c>
      <c r="B9" s="7">
        <v>11</v>
      </c>
      <c r="C9" s="7">
        <v>30</v>
      </c>
      <c r="D9" s="13" t="str">
        <f t="shared" si="1"/>
        <v>週日</v>
      </c>
      <c r="E9" s="14" t="s">
        <v>24</v>
      </c>
      <c r="F9" s="14"/>
      <c r="G9" s="15" t="s">
        <v>25</v>
      </c>
      <c r="H9" s="11">
        <f t="shared" si="0"/>
        <v>41973</v>
      </c>
    </row>
    <row r="10" spans="1:8" ht="19.5" customHeight="1">
      <c r="A10" s="12">
        <v>114</v>
      </c>
      <c r="B10" s="7">
        <v>12</v>
      </c>
      <c r="C10" s="7">
        <v>6</v>
      </c>
      <c r="D10" s="13" t="str">
        <f t="shared" si="1"/>
        <v>週六</v>
      </c>
      <c r="E10" s="14" t="s">
        <v>26</v>
      </c>
      <c r="F10" s="14" t="s">
        <v>27</v>
      </c>
      <c r="G10" s="15" t="s">
        <v>28</v>
      </c>
      <c r="H10" s="11">
        <f t="shared" si="0"/>
        <v>41979</v>
      </c>
    </row>
    <row r="11" spans="1:8" ht="19.5" customHeight="1">
      <c r="A11" s="12">
        <v>114</v>
      </c>
      <c r="B11" s="7">
        <v>12</v>
      </c>
      <c r="C11" s="7">
        <v>6</v>
      </c>
      <c r="D11" s="13" t="str">
        <f t="shared" si="1"/>
        <v>週六</v>
      </c>
      <c r="E11" s="14" t="s">
        <v>29</v>
      </c>
      <c r="F11" s="14" t="s">
        <v>30</v>
      </c>
      <c r="G11" s="15" t="s">
        <v>31</v>
      </c>
      <c r="H11" s="11">
        <f t="shared" si="0"/>
        <v>41979</v>
      </c>
    </row>
    <row r="12" spans="1:8" ht="19.5" customHeight="1">
      <c r="A12" s="12">
        <v>114</v>
      </c>
      <c r="B12" s="7">
        <v>12</v>
      </c>
      <c r="C12" s="7">
        <v>6</v>
      </c>
      <c r="D12" s="13" t="str">
        <f t="shared" si="1"/>
        <v>週六</v>
      </c>
      <c r="E12" s="14" t="s">
        <v>32</v>
      </c>
      <c r="F12" s="14" t="s">
        <v>33</v>
      </c>
      <c r="G12" s="15" t="s">
        <v>34</v>
      </c>
      <c r="H12" s="11">
        <f t="shared" si="0"/>
        <v>41979</v>
      </c>
    </row>
    <row r="13" spans="1:8" ht="19.5" customHeight="1">
      <c r="A13" s="12">
        <v>114</v>
      </c>
      <c r="B13" s="7">
        <v>12</v>
      </c>
      <c r="C13" s="7">
        <v>7</v>
      </c>
      <c r="D13" s="13" t="str">
        <f t="shared" si="1"/>
        <v>週日</v>
      </c>
      <c r="E13" s="14" t="s">
        <v>32</v>
      </c>
      <c r="F13" s="14"/>
      <c r="G13" s="15" t="s">
        <v>34</v>
      </c>
      <c r="H13" s="11">
        <f t="shared" si="0"/>
        <v>41980</v>
      </c>
    </row>
    <row r="14" spans="1:8" ht="19.5" customHeight="1">
      <c r="A14" s="12">
        <v>114</v>
      </c>
      <c r="B14" s="7">
        <v>12</v>
      </c>
      <c r="C14" s="7">
        <v>8</v>
      </c>
      <c r="D14" s="13" t="str">
        <f t="shared" si="1"/>
        <v>週一</v>
      </c>
      <c r="E14" s="14" t="s">
        <v>35</v>
      </c>
      <c r="F14" s="14" t="s">
        <v>36</v>
      </c>
      <c r="G14" s="16" t="s">
        <v>37</v>
      </c>
      <c r="H14" s="11">
        <f t="shared" si="0"/>
        <v>41981</v>
      </c>
    </row>
    <row r="15" spans="1:8" ht="19.5" customHeight="1">
      <c r="A15" s="12">
        <v>114</v>
      </c>
      <c r="B15" s="7">
        <v>12</v>
      </c>
      <c r="C15" s="7">
        <v>12</v>
      </c>
      <c r="D15" s="13" t="str">
        <f t="shared" si="1"/>
        <v>週五</v>
      </c>
      <c r="E15" s="14" t="s">
        <v>38</v>
      </c>
      <c r="F15" s="14" t="s">
        <v>39</v>
      </c>
      <c r="G15" s="15" t="s">
        <v>40</v>
      </c>
      <c r="H15" s="11">
        <f t="shared" si="0"/>
        <v>41985</v>
      </c>
    </row>
    <row r="16" spans="1:8" ht="19.5" customHeight="1">
      <c r="A16" s="12">
        <v>114</v>
      </c>
      <c r="B16" s="7">
        <v>12</v>
      </c>
      <c r="C16" s="7">
        <v>14</v>
      </c>
      <c r="D16" s="13" t="str">
        <f t="shared" si="1"/>
        <v>週日</v>
      </c>
      <c r="E16" s="14" t="s">
        <v>41</v>
      </c>
      <c r="F16" s="14" t="s">
        <v>33</v>
      </c>
      <c r="G16" s="15" t="s">
        <v>42</v>
      </c>
      <c r="H16" s="11">
        <f t="shared" si="0"/>
        <v>41987</v>
      </c>
    </row>
    <row r="17" spans="1:8" ht="19.5" customHeight="1">
      <c r="A17" s="12">
        <v>114</v>
      </c>
      <c r="B17" s="7">
        <v>12</v>
      </c>
      <c r="C17" s="7">
        <v>15</v>
      </c>
      <c r="D17" s="13" t="str">
        <f t="shared" si="1"/>
        <v>週一</v>
      </c>
      <c r="E17" s="14" t="s">
        <v>43</v>
      </c>
      <c r="F17" s="14"/>
      <c r="G17" s="15" t="s">
        <v>44</v>
      </c>
      <c r="H17" s="11">
        <f t="shared" si="0"/>
        <v>41988</v>
      </c>
    </row>
    <row r="18" spans="1:8" ht="19.5" customHeight="1">
      <c r="A18" s="12">
        <v>114</v>
      </c>
      <c r="B18" s="7">
        <v>12</v>
      </c>
      <c r="C18" s="7">
        <v>20</v>
      </c>
      <c r="D18" s="13" t="str">
        <f t="shared" si="1"/>
        <v>週六</v>
      </c>
      <c r="E18" s="14" t="s">
        <v>45</v>
      </c>
      <c r="F18" s="14"/>
      <c r="G18" s="15" t="s">
        <v>46</v>
      </c>
      <c r="H18" s="11">
        <f t="shared" si="0"/>
        <v>41993</v>
      </c>
    </row>
    <row r="19" spans="1:8" ht="19.5" customHeight="1">
      <c r="A19" s="12">
        <v>114</v>
      </c>
      <c r="B19" s="7">
        <v>12</v>
      </c>
      <c r="C19" s="7">
        <v>21</v>
      </c>
      <c r="D19" s="13" t="str">
        <f t="shared" si="1"/>
        <v>週日</v>
      </c>
      <c r="E19" s="14" t="s">
        <v>45</v>
      </c>
      <c r="F19" s="14"/>
      <c r="G19" s="15" t="s">
        <v>46</v>
      </c>
      <c r="H19" s="11">
        <f t="shared" si="0"/>
        <v>41994</v>
      </c>
    </row>
    <row r="20" spans="1:8" ht="19.5" customHeight="1">
      <c r="A20" s="12">
        <v>114</v>
      </c>
      <c r="B20" s="7">
        <v>12</v>
      </c>
      <c r="C20" s="7">
        <v>21</v>
      </c>
      <c r="D20" s="13" t="str">
        <f t="shared" si="1"/>
        <v>週日</v>
      </c>
      <c r="E20" s="14" t="s">
        <v>47</v>
      </c>
      <c r="F20" s="14" t="s">
        <v>22</v>
      </c>
      <c r="G20" s="15" t="s">
        <v>16</v>
      </c>
      <c r="H20" s="11">
        <f t="shared" si="0"/>
        <v>41994</v>
      </c>
    </row>
    <row r="21" spans="1:8" ht="19.5" customHeight="1">
      <c r="A21" s="12">
        <v>114</v>
      </c>
      <c r="B21" s="7">
        <v>12</v>
      </c>
      <c r="C21" s="7">
        <v>21</v>
      </c>
      <c r="D21" s="13" t="str">
        <f t="shared" si="1"/>
        <v>週日</v>
      </c>
      <c r="E21" s="14" t="s">
        <v>48</v>
      </c>
      <c r="F21" s="14" t="s">
        <v>22</v>
      </c>
      <c r="G21" s="15" t="s">
        <v>49</v>
      </c>
      <c r="H21" s="11">
        <f t="shared" si="0"/>
        <v>41994</v>
      </c>
    </row>
    <row r="22" spans="1:8" ht="19.5" customHeight="1">
      <c r="A22" s="12">
        <v>114</v>
      </c>
      <c r="B22" s="7">
        <v>12</v>
      </c>
      <c r="C22" s="7">
        <v>21</v>
      </c>
      <c r="D22" s="13" t="str">
        <f t="shared" si="1"/>
        <v>週日</v>
      </c>
      <c r="E22" s="14" t="s">
        <v>50</v>
      </c>
      <c r="F22" s="14" t="s">
        <v>51</v>
      </c>
      <c r="G22" s="15" t="s">
        <v>52</v>
      </c>
      <c r="H22" s="11">
        <f t="shared" si="0"/>
        <v>41994</v>
      </c>
    </row>
    <row r="23" spans="1:8" ht="19.5" customHeight="1">
      <c r="A23" s="12">
        <v>114</v>
      </c>
      <c r="B23" s="7">
        <v>12</v>
      </c>
      <c r="C23" s="7">
        <v>21</v>
      </c>
      <c r="D23" s="13" t="str">
        <f t="shared" si="1"/>
        <v>週日</v>
      </c>
      <c r="E23" s="14" t="s">
        <v>53</v>
      </c>
      <c r="F23" s="14" t="s">
        <v>22</v>
      </c>
      <c r="G23" s="15" t="s">
        <v>54</v>
      </c>
      <c r="H23" s="11">
        <f t="shared" si="0"/>
        <v>41994</v>
      </c>
    </row>
    <row r="24" spans="1:8" ht="19.5" customHeight="1">
      <c r="A24" s="12">
        <v>114</v>
      </c>
      <c r="B24" s="7">
        <v>12</v>
      </c>
      <c r="C24" s="7">
        <v>26</v>
      </c>
      <c r="D24" s="13" t="str">
        <f t="shared" si="1"/>
        <v>週五</v>
      </c>
      <c r="E24" s="14" t="s">
        <v>55</v>
      </c>
      <c r="F24" s="14" t="s">
        <v>39</v>
      </c>
      <c r="G24" s="15" t="s">
        <v>40</v>
      </c>
      <c r="H24" s="11">
        <f t="shared" si="0"/>
        <v>41999</v>
      </c>
    </row>
    <row r="25" spans="1:8" ht="19.5" customHeight="1">
      <c r="A25" s="12">
        <v>114</v>
      </c>
      <c r="B25" s="7">
        <v>12</v>
      </c>
      <c r="C25" s="7">
        <v>27</v>
      </c>
      <c r="D25" s="13" t="str">
        <f t="shared" si="1"/>
        <v>週六</v>
      </c>
      <c r="E25" s="14" t="s">
        <v>56</v>
      </c>
      <c r="F25" s="14" t="s">
        <v>39</v>
      </c>
      <c r="G25" s="15" t="s">
        <v>40</v>
      </c>
      <c r="H25" s="11">
        <f t="shared" si="0"/>
        <v>42000</v>
      </c>
    </row>
    <row r="26" spans="1:8" ht="19.5" customHeight="1">
      <c r="A26" s="12">
        <v>114</v>
      </c>
      <c r="B26" s="7">
        <v>12</v>
      </c>
      <c r="C26" s="7">
        <v>27</v>
      </c>
      <c r="D26" s="13" t="str">
        <f t="shared" si="1"/>
        <v>週六</v>
      </c>
      <c r="E26" s="14" t="s">
        <v>57</v>
      </c>
      <c r="F26" s="14" t="s">
        <v>22</v>
      </c>
      <c r="G26" s="15" t="s">
        <v>28</v>
      </c>
      <c r="H26" s="11">
        <f t="shared" si="0"/>
        <v>42000</v>
      </c>
    </row>
    <row r="27" spans="1:8" ht="19.5" customHeight="1">
      <c r="A27" s="12">
        <v>114</v>
      </c>
      <c r="B27" s="7">
        <v>12</v>
      </c>
      <c r="C27" s="7">
        <v>27</v>
      </c>
      <c r="D27" s="13" t="str">
        <f t="shared" si="1"/>
        <v>週六</v>
      </c>
      <c r="E27" s="14" t="s">
        <v>58</v>
      </c>
      <c r="F27" s="14"/>
      <c r="G27" s="15" t="s">
        <v>59</v>
      </c>
      <c r="H27" s="11">
        <f t="shared" si="0"/>
        <v>42000</v>
      </c>
    </row>
    <row r="28" spans="1:8" ht="19.5" customHeight="1">
      <c r="A28" s="12">
        <v>114</v>
      </c>
      <c r="B28" s="7">
        <v>12</v>
      </c>
      <c r="C28" s="7">
        <v>27</v>
      </c>
      <c r="D28" s="13" t="str">
        <f t="shared" si="1"/>
        <v>週六</v>
      </c>
      <c r="E28" s="14" t="s">
        <v>60</v>
      </c>
      <c r="F28" s="14" t="s">
        <v>33</v>
      </c>
      <c r="G28" s="15" t="s">
        <v>61</v>
      </c>
      <c r="H28" s="11">
        <f t="shared" si="0"/>
        <v>42000</v>
      </c>
    </row>
    <row r="29" spans="1:8" ht="19.5" customHeight="1">
      <c r="A29" s="12">
        <v>114</v>
      </c>
      <c r="B29" s="7">
        <v>12</v>
      </c>
      <c r="C29" s="7">
        <v>28</v>
      </c>
      <c r="D29" s="13" t="str">
        <f t="shared" si="1"/>
        <v>週日</v>
      </c>
      <c r="E29" s="14" t="s">
        <v>58</v>
      </c>
      <c r="F29" s="14"/>
      <c r="G29" s="15" t="s">
        <v>59</v>
      </c>
      <c r="H29" s="11">
        <f t="shared" si="0"/>
        <v>42001</v>
      </c>
    </row>
    <row r="30" spans="1:8" ht="19.5" customHeight="1">
      <c r="A30" s="12">
        <v>114</v>
      </c>
      <c r="B30" s="7">
        <v>12</v>
      </c>
      <c r="C30" s="7">
        <v>28</v>
      </c>
      <c r="D30" s="13" t="str">
        <f t="shared" si="1"/>
        <v>週日</v>
      </c>
      <c r="E30" s="14" t="s">
        <v>62</v>
      </c>
      <c r="F30" s="14"/>
      <c r="G30" s="15" t="s">
        <v>31</v>
      </c>
      <c r="H30" s="11">
        <f t="shared" si="0"/>
        <v>42001</v>
      </c>
    </row>
    <row r="31" spans="1:8" ht="19.5" customHeight="1">
      <c r="A31" s="12">
        <v>114</v>
      </c>
      <c r="B31" s="7">
        <v>12</v>
      </c>
      <c r="C31" s="7">
        <v>31</v>
      </c>
      <c r="D31" s="13" t="str">
        <f t="shared" si="1"/>
        <v>週三</v>
      </c>
      <c r="E31" s="14" t="s">
        <v>63</v>
      </c>
      <c r="F31" s="14" t="s">
        <v>39</v>
      </c>
      <c r="G31" s="15" t="s">
        <v>40</v>
      </c>
      <c r="H31" s="11">
        <f t="shared" si="0"/>
        <v>42004</v>
      </c>
    </row>
    <row r="32" spans="1:8" ht="19.5" customHeight="1">
      <c r="A32" s="12">
        <v>115</v>
      </c>
      <c r="B32" s="7">
        <v>1</v>
      </c>
      <c r="C32" s="7">
        <v>4</v>
      </c>
      <c r="D32" s="13" t="str">
        <f t="shared" si="1"/>
        <v>週日</v>
      </c>
      <c r="E32" s="14" t="s">
        <v>64</v>
      </c>
      <c r="F32" s="14" t="s">
        <v>65</v>
      </c>
      <c r="G32" s="15" t="s">
        <v>49</v>
      </c>
      <c r="H32" s="11">
        <f t="shared" si="0"/>
        <v>42008</v>
      </c>
    </row>
    <row r="33" spans="1:8" ht="19.5" customHeight="1">
      <c r="A33" s="12">
        <v>115</v>
      </c>
      <c r="B33" s="7">
        <v>1</v>
      </c>
      <c r="C33" s="7">
        <v>4</v>
      </c>
      <c r="D33" s="13" t="str">
        <f t="shared" si="1"/>
        <v>週日</v>
      </c>
      <c r="E33" s="14" t="s">
        <v>66</v>
      </c>
      <c r="F33" s="14" t="s">
        <v>67</v>
      </c>
      <c r="G33" s="15" t="s">
        <v>31</v>
      </c>
      <c r="H33" s="11">
        <f t="shared" si="0"/>
        <v>42008</v>
      </c>
    </row>
    <row r="34" spans="1:8" ht="19.5" customHeight="1">
      <c r="A34" s="12">
        <v>115</v>
      </c>
      <c r="B34" s="7">
        <v>1</v>
      </c>
      <c r="C34" s="7">
        <v>4</v>
      </c>
      <c r="D34" s="13" t="str">
        <f t="shared" si="1"/>
        <v>週日</v>
      </c>
      <c r="E34" s="14" t="s">
        <v>68</v>
      </c>
      <c r="F34" s="14" t="s">
        <v>33</v>
      </c>
      <c r="G34" s="15" t="s">
        <v>42</v>
      </c>
      <c r="H34" s="11">
        <f t="shared" si="0"/>
        <v>42008</v>
      </c>
    </row>
    <row r="35" spans="1:8" ht="19.5" customHeight="1">
      <c r="A35" s="12">
        <v>115</v>
      </c>
      <c r="B35" s="7">
        <v>1</v>
      </c>
      <c r="C35" s="7">
        <v>10</v>
      </c>
      <c r="D35" s="13" t="str">
        <f t="shared" si="1"/>
        <v>週六</v>
      </c>
      <c r="E35" s="14" t="s">
        <v>69</v>
      </c>
      <c r="F35" s="14"/>
      <c r="G35" s="15"/>
      <c r="H35" s="11">
        <f t="shared" si="0"/>
        <v>42014</v>
      </c>
    </row>
    <row r="36" spans="1:8" ht="19.5" customHeight="1">
      <c r="A36" s="12">
        <v>115</v>
      </c>
      <c r="B36" s="7">
        <v>1</v>
      </c>
      <c r="C36" s="7">
        <v>10</v>
      </c>
      <c r="D36" s="13" t="str">
        <f t="shared" si="1"/>
        <v>週六</v>
      </c>
      <c r="E36" s="14" t="s">
        <v>70</v>
      </c>
      <c r="F36" s="14"/>
      <c r="G36" s="15" t="s">
        <v>71</v>
      </c>
      <c r="H36" s="11">
        <f t="shared" si="0"/>
        <v>42014</v>
      </c>
    </row>
    <row r="37" spans="1:8" ht="19.5" customHeight="1">
      <c r="A37" s="12">
        <v>115</v>
      </c>
      <c r="B37" s="7">
        <v>1</v>
      </c>
      <c r="C37" s="7">
        <v>11</v>
      </c>
      <c r="D37" s="13" t="str">
        <f t="shared" si="1"/>
        <v>週日</v>
      </c>
      <c r="E37" s="14" t="s">
        <v>72</v>
      </c>
      <c r="F37" s="14"/>
      <c r="G37" s="15"/>
      <c r="H37" s="11">
        <f t="shared" si="0"/>
        <v>42015</v>
      </c>
    </row>
    <row r="38" spans="1:8" ht="19.5" customHeight="1">
      <c r="A38" s="12">
        <v>115</v>
      </c>
      <c r="B38" s="7">
        <v>1</v>
      </c>
      <c r="C38" s="7">
        <v>11</v>
      </c>
      <c r="D38" s="13" t="str">
        <f t="shared" si="1"/>
        <v>週日</v>
      </c>
      <c r="E38" s="14" t="s">
        <v>73</v>
      </c>
      <c r="F38" s="14"/>
      <c r="G38" s="15" t="s">
        <v>71</v>
      </c>
      <c r="H38" s="11">
        <f t="shared" si="0"/>
        <v>42015</v>
      </c>
    </row>
    <row r="39" spans="1:8" ht="19.5" customHeight="1">
      <c r="A39" s="12">
        <v>115</v>
      </c>
      <c r="B39" s="7">
        <v>1</v>
      </c>
      <c r="C39" s="7">
        <v>11</v>
      </c>
      <c r="D39" s="13" t="str">
        <f t="shared" si="1"/>
        <v>週日</v>
      </c>
      <c r="E39" s="14" t="s">
        <v>74</v>
      </c>
      <c r="F39" s="14"/>
      <c r="G39" s="15" t="s">
        <v>71</v>
      </c>
      <c r="H39" s="11">
        <f t="shared" si="0"/>
        <v>42015</v>
      </c>
    </row>
    <row r="40" spans="1:8" ht="19.5" customHeight="1">
      <c r="A40" s="12">
        <v>115</v>
      </c>
      <c r="B40" s="7">
        <v>1</v>
      </c>
      <c r="C40" s="7">
        <v>11</v>
      </c>
      <c r="D40" s="13" t="str">
        <f t="shared" si="1"/>
        <v>週日</v>
      </c>
      <c r="E40" s="14" t="s">
        <v>75</v>
      </c>
      <c r="F40" s="14" t="s">
        <v>33</v>
      </c>
      <c r="G40" s="15" t="s">
        <v>42</v>
      </c>
      <c r="H40" s="11">
        <f t="shared" si="0"/>
        <v>42015</v>
      </c>
    </row>
    <row r="41" spans="1:8" ht="19.5" customHeight="1">
      <c r="A41" s="12">
        <v>115</v>
      </c>
      <c r="B41" s="7">
        <v>1</v>
      </c>
      <c r="C41" s="7">
        <v>11</v>
      </c>
      <c r="D41" s="13" t="str">
        <f t="shared" si="1"/>
        <v>週日</v>
      </c>
      <c r="E41" s="14" t="s">
        <v>76</v>
      </c>
      <c r="F41" s="14" t="s">
        <v>77</v>
      </c>
      <c r="G41" s="15" t="s">
        <v>78</v>
      </c>
      <c r="H41" s="11">
        <f t="shared" si="0"/>
        <v>42015</v>
      </c>
    </row>
    <row r="42" spans="1:8" ht="19.5" customHeight="1">
      <c r="A42" s="12">
        <v>115</v>
      </c>
      <c r="B42" s="7">
        <v>1</v>
      </c>
      <c r="C42" s="7">
        <v>11</v>
      </c>
      <c r="D42" s="13" t="str">
        <f t="shared" si="1"/>
        <v>週日</v>
      </c>
      <c r="E42" s="14" t="s">
        <v>79</v>
      </c>
      <c r="F42" s="14" t="s">
        <v>80</v>
      </c>
      <c r="G42" s="15" t="s">
        <v>81</v>
      </c>
      <c r="H42" s="11">
        <f t="shared" si="0"/>
        <v>42015</v>
      </c>
    </row>
    <row r="43" spans="1:8" ht="19.5" customHeight="1">
      <c r="A43" s="12">
        <v>115</v>
      </c>
      <c r="B43" s="7">
        <v>1</v>
      </c>
      <c r="C43" s="7">
        <v>12</v>
      </c>
      <c r="D43" s="13" t="str">
        <f t="shared" si="1"/>
        <v>週一</v>
      </c>
      <c r="E43" s="14" t="s">
        <v>82</v>
      </c>
      <c r="F43" s="14"/>
      <c r="G43" s="15" t="s">
        <v>83</v>
      </c>
      <c r="H43" s="11">
        <f t="shared" si="0"/>
        <v>42016</v>
      </c>
    </row>
    <row r="44" spans="1:8" ht="19.5" customHeight="1">
      <c r="A44" s="12">
        <v>115</v>
      </c>
      <c r="B44" s="7">
        <v>1</v>
      </c>
      <c r="C44" s="7">
        <v>12</v>
      </c>
      <c r="D44" s="13" t="str">
        <f t="shared" si="1"/>
        <v>週一</v>
      </c>
      <c r="E44" s="14" t="s">
        <v>84</v>
      </c>
      <c r="F44" s="14"/>
      <c r="G44" s="15" t="s">
        <v>83</v>
      </c>
      <c r="H44" s="11">
        <f t="shared" si="0"/>
        <v>42016</v>
      </c>
    </row>
    <row r="45" spans="1:8" ht="19.5" customHeight="1">
      <c r="A45" s="12">
        <v>115</v>
      </c>
      <c r="B45" s="7">
        <v>1</v>
      </c>
      <c r="C45" s="7">
        <v>16</v>
      </c>
      <c r="D45" s="13" t="str">
        <f t="shared" si="1"/>
        <v>週五</v>
      </c>
      <c r="E45" s="14" t="s">
        <v>85</v>
      </c>
      <c r="F45" s="14" t="s">
        <v>86</v>
      </c>
      <c r="G45" s="15" t="s">
        <v>16</v>
      </c>
      <c r="H45" s="11">
        <f t="shared" si="0"/>
        <v>42020</v>
      </c>
    </row>
    <row r="46" spans="1:8" ht="19.5" customHeight="1">
      <c r="A46" s="12">
        <v>115</v>
      </c>
      <c r="B46" s="7">
        <v>1</v>
      </c>
      <c r="C46" s="7">
        <v>17</v>
      </c>
      <c r="D46" s="13" t="str">
        <f t="shared" si="1"/>
        <v>週六</v>
      </c>
      <c r="E46" s="14" t="s">
        <v>85</v>
      </c>
      <c r="F46" s="14"/>
      <c r="G46" s="15" t="s">
        <v>16</v>
      </c>
      <c r="H46" s="11">
        <f t="shared" si="0"/>
        <v>42021</v>
      </c>
    </row>
    <row r="47" spans="1:8" ht="19.5" customHeight="1">
      <c r="A47" s="12">
        <v>115</v>
      </c>
      <c r="B47" s="7">
        <v>1</v>
      </c>
      <c r="C47" s="7">
        <v>17</v>
      </c>
      <c r="D47" s="13" t="str">
        <f t="shared" si="1"/>
        <v>週六</v>
      </c>
      <c r="E47" s="14" t="s">
        <v>87</v>
      </c>
      <c r="F47" s="14"/>
      <c r="G47" s="15" t="s">
        <v>42</v>
      </c>
      <c r="H47" s="11">
        <f t="shared" si="0"/>
        <v>42021</v>
      </c>
    </row>
    <row r="48" spans="1:8" ht="19.5" customHeight="1">
      <c r="A48" s="12">
        <v>115</v>
      </c>
      <c r="B48" s="7">
        <v>1</v>
      </c>
      <c r="C48" s="7">
        <v>18</v>
      </c>
      <c r="D48" s="13" t="str">
        <f t="shared" si="1"/>
        <v>週日</v>
      </c>
      <c r="E48" s="14" t="s">
        <v>88</v>
      </c>
      <c r="F48" s="14"/>
      <c r="G48" s="15" t="s">
        <v>71</v>
      </c>
      <c r="H48" s="11">
        <f t="shared" si="0"/>
        <v>42022</v>
      </c>
    </row>
    <row r="49" spans="1:8" ht="19.5" customHeight="1">
      <c r="A49" s="12">
        <v>115</v>
      </c>
      <c r="B49" s="7">
        <v>1</v>
      </c>
      <c r="C49" s="7">
        <v>18</v>
      </c>
      <c r="D49" s="13" t="str">
        <f t="shared" si="1"/>
        <v>週日</v>
      </c>
      <c r="E49" s="14" t="s">
        <v>87</v>
      </c>
      <c r="F49" s="14"/>
      <c r="G49" s="15" t="s">
        <v>42</v>
      </c>
      <c r="H49" s="11">
        <f t="shared" si="0"/>
        <v>42022</v>
      </c>
    </row>
    <row r="50" spans="1:8" ht="19.5" customHeight="1">
      <c r="A50" s="12">
        <v>115</v>
      </c>
      <c r="B50" s="7">
        <v>1</v>
      </c>
      <c r="C50" s="7">
        <v>18</v>
      </c>
      <c r="D50" s="13" t="str">
        <f t="shared" si="1"/>
        <v>週日</v>
      </c>
      <c r="E50" s="14" t="s">
        <v>85</v>
      </c>
      <c r="F50" s="14" t="s">
        <v>65</v>
      </c>
      <c r="G50" s="15" t="s">
        <v>16</v>
      </c>
      <c r="H50" s="11">
        <f t="shared" si="0"/>
        <v>42022</v>
      </c>
    </row>
    <row r="51" spans="1:8" ht="19.5" customHeight="1">
      <c r="A51" s="12">
        <v>115</v>
      </c>
      <c r="B51" s="7">
        <v>1</v>
      </c>
      <c r="C51" s="7">
        <v>23</v>
      </c>
      <c r="D51" s="13" t="str">
        <f t="shared" si="1"/>
        <v>週五</v>
      </c>
      <c r="E51" s="14" t="s">
        <v>89</v>
      </c>
      <c r="F51" s="14"/>
      <c r="G51" s="15"/>
      <c r="H51" s="11">
        <f t="shared" si="0"/>
        <v>42027</v>
      </c>
    </row>
    <row r="52" spans="1:8" ht="19.5" customHeight="1">
      <c r="A52" s="12">
        <v>115</v>
      </c>
      <c r="B52" s="7">
        <v>1</v>
      </c>
      <c r="C52" s="7">
        <v>23</v>
      </c>
      <c r="D52" s="13" t="str">
        <f t="shared" si="1"/>
        <v>週五</v>
      </c>
      <c r="E52" s="14" t="s">
        <v>90</v>
      </c>
      <c r="F52" s="14"/>
      <c r="G52" s="15" t="s">
        <v>91</v>
      </c>
      <c r="H52" s="11">
        <f t="shared" si="0"/>
        <v>42027</v>
      </c>
    </row>
    <row r="53" spans="1:8" ht="19.5" customHeight="1">
      <c r="A53" s="12">
        <v>115</v>
      </c>
      <c r="B53" s="7">
        <v>1</v>
      </c>
      <c r="C53" s="7">
        <v>24</v>
      </c>
      <c r="D53" s="13" t="str">
        <f t="shared" si="1"/>
        <v>週六</v>
      </c>
      <c r="E53" s="14" t="s">
        <v>90</v>
      </c>
      <c r="F53" s="14"/>
      <c r="G53" s="15" t="s">
        <v>91</v>
      </c>
      <c r="H53" s="11">
        <f t="shared" si="0"/>
        <v>42028</v>
      </c>
    </row>
    <row r="54" spans="1:8" ht="19.5" customHeight="1">
      <c r="A54" s="12">
        <v>115</v>
      </c>
      <c r="B54" s="7">
        <v>1</v>
      </c>
      <c r="C54" s="7">
        <v>25</v>
      </c>
      <c r="D54" s="13" t="str">
        <f t="shared" si="1"/>
        <v>週日</v>
      </c>
      <c r="E54" s="14" t="s">
        <v>92</v>
      </c>
      <c r="F54" s="14" t="s">
        <v>93</v>
      </c>
      <c r="G54" s="15" t="s">
        <v>94</v>
      </c>
      <c r="H54" s="11">
        <f t="shared" si="0"/>
        <v>42029</v>
      </c>
    </row>
    <row r="55" spans="1:8" ht="19.5" customHeight="1">
      <c r="A55" s="12">
        <v>115</v>
      </c>
      <c r="B55" s="7">
        <v>1</v>
      </c>
      <c r="C55" s="7">
        <v>25</v>
      </c>
      <c r="D55" s="13" t="str">
        <f t="shared" si="1"/>
        <v>週日</v>
      </c>
      <c r="E55" s="14" t="s">
        <v>90</v>
      </c>
      <c r="F55" s="14"/>
      <c r="G55" s="15" t="s">
        <v>91</v>
      </c>
      <c r="H55" s="11">
        <f t="shared" si="0"/>
        <v>42029</v>
      </c>
    </row>
    <row r="56" spans="1:8" ht="19.5" customHeight="1">
      <c r="A56" s="12">
        <v>115</v>
      </c>
      <c r="B56" s="7">
        <v>1</v>
      </c>
      <c r="C56" s="7">
        <v>31</v>
      </c>
      <c r="D56" s="13" t="str">
        <f t="shared" si="1"/>
        <v>週六</v>
      </c>
      <c r="E56" s="14" t="s">
        <v>95</v>
      </c>
      <c r="F56" s="14"/>
      <c r="G56" s="15" t="s">
        <v>71</v>
      </c>
      <c r="H56" s="11">
        <f t="shared" si="0"/>
        <v>42035</v>
      </c>
    </row>
    <row r="57" spans="1:8" ht="19.5" customHeight="1">
      <c r="A57" s="12">
        <v>115</v>
      </c>
      <c r="B57" s="7">
        <v>2</v>
      </c>
      <c r="C57" s="7">
        <v>1</v>
      </c>
      <c r="D57" s="13" t="str">
        <f t="shared" si="1"/>
        <v>週日</v>
      </c>
      <c r="E57" s="14" t="s">
        <v>96</v>
      </c>
      <c r="F57" s="14" t="s">
        <v>93</v>
      </c>
      <c r="G57" s="15" t="s">
        <v>94</v>
      </c>
      <c r="H57" s="11">
        <f t="shared" si="0"/>
        <v>42036</v>
      </c>
    </row>
    <row r="58" spans="1:8" ht="19.5" customHeight="1">
      <c r="A58" s="12">
        <v>115</v>
      </c>
      <c r="B58" s="7">
        <v>2</v>
      </c>
      <c r="C58" s="7">
        <v>1</v>
      </c>
      <c r="D58" s="13" t="str">
        <f t="shared" si="1"/>
        <v>週日</v>
      </c>
      <c r="E58" s="14" t="s">
        <v>97</v>
      </c>
      <c r="F58" s="14" t="s">
        <v>93</v>
      </c>
      <c r="G58" s="15" t="s">
        <v>94</v>
      </c>
      <c r="H58" s="11">
        <f t="shared" si="0"/>
        <v>42036</v>
      </c>
    </row>
    <row r="59" spans="1:8" ht="19.5" customHeight="1">
      <c r="A59" s="12">
        <v>115</v>
      </c>
      <c r="B59" s="7">
        <v>2</v>
      </c>
      <c r="C59" s="7">
        <v>6</v>
      </c>
      <c r="D59" s="13" t="str">
        <f t="shared" si="1"/>
        <v>週五</v>
      </c>
      <c r="E59" s="14" t="s">
        <v>98</v>
      </c>
      <c r="F59" s="14" t="s">
        <v>39</v>
      </c>
      <c r="G59" s="15" t="s">
        <v>31</v>
      </c>
      <c r="H59" s="11">
        <f t="shared" si="0"/>
        <v>42041</v>
      </c>
    </row>
    <row r="60" spans="1:8" ht="19.5" customHeight="1">
      <c r="A60" s="12">
        <v>115</v>
      </c>
      <c r="B60" s="7">
        <v>2</v>
      </c>
      <c r="C60" s="7">
        <v>17</v>
      </c>
      <c r="D60" s="13" t="str">
        <f t="shared" si="1"/>
        <v>週二</v>
      </c>
      <c r="E60" s="14" t="s">
        <v>99</v>
      </c>
      <c r="F60" s="14"/>
      <c r="G60" s="15"/>
      <c r="H60" s="11">
        <f t="shared" si="0"/>
        <v>42052</v>
      </c>
    </row>
    <row r="61" spans="1:8" ht="19.5" customHeight="1">
      <c r="A61" s="12">
        <v>115</v>
      </c>
      <c r="B61" s="7">
        <v>2</v>
      </c>
      <c r="C61" s="7">
        <v>17</v>
      </c>
      <c r="D61" s="13" t="str">
        <f t="shared" si="1"/>
        <v>週二</v>
      </c>
      <c r="E61" s="14" t="s">
        <v>100</v>
      </c>
      <c r="F61" s="14" t="s">
        <v>101</v>
      </c>
      <c r="G61" s="15" t="s">
        <v>49</v>
      </c>
      <c r="H61" s="11">
        <f t="shared" si="0"/>
        <v>42052</v>
      </c>
    </row>
    <row r="62" spans="1:8" ht="19.5" customHeight="1">
      <c r="A62" s="12">
        <v>115</v>
      </c>
      <c r="B62" s="7">
        <v>2</v>
      </c>
      <c r="C62" s="7">
        <v>17</v>
      </c>
      <c r="D62" s="13" t="str">
        <f t="shared" si="1"/>
        <v>週二</v>
      </c>
      <c r="E62" s="14" t="s">
        <v>102</v>
      </c>
      <c r="F62" s="14"/>
      <c r="G62" s="15"/>
      <c r="H62" s="11">
        <f t="shared" si="0"/>
        <v>42052</v>
      </c>
    </row>
    <row r="63" spans="1:8" ht="19.5" customHeight="1">
      <c r="A63" s="12">
        <v>115</v>
      </c>
      <c r="B63" s="7">
        <v>2</v>
      </c>
      <c r="C63" s="7">
        <v>20</v>
      </c>
      <c r="D63" s="13" t="str">
        <f t="shared" si="1"/>
        <v>週五</v>
      </c>
      <c r="E63" s="14" t="s">
        <v>103</v>
      </c>
      <c r="F63" s="14" t="s">
        <v>104</v>
      </c>
      <c r="G63" s="15" t="s">
        <v>16</v>
      </c>
      <c r="H63" s="11">
        <f t="shared" si="0"/>
        <v>42055</v>
      </c>
    </row>
    <row r="64" spans="1:8" ht="19.5" customHeight="1">
      <c r="A64" s="12">
        <v>115</v>
      </c>
      <c r="B64" s="7">
        <v>2</v>
      </c>
      <c r="C64" s="7">
        <v>21</v>
      </c>
      <c r="D64" s="13" t="str">
        <f t="shared" si="1"/>
        <v>週六</v>
      </c>
      <c r="E64" s="14" t="s">
        <v>105</v>
      </c>
      <c r="F64" s="14"/>
      <c r="G64" s="15" t="s">
        <v>106</v>
      </c>
      <c r="H64" s="11">
        <f t="shared" si="0"/>
        <v>42056</v>
      </c>
    </row>
    <row r="65" spans="1:8" ht="19.5" customHeight="1">
      <c r="A65" s="12">
        <v>115</v>
      </c>
      <c r="B65" s="7">
        <v>2</v>
      </c>
      <c r="C65" s="7">
        <v>21</v>
      </c>
      <c r="D65" s="13" t="str">
        <f t="shared" si="1"/>
        <v>週六</v>
      </c>
      <c r="E65" s="14" t="s">
        <v>107</v>
      </c>
      <c r="F65" s="14" t="s">
        <v>101</v>
      </c>
      <c r="G65" s="15" t="s">
        <v>54</v>
      </c>
      <c r="H65" s="11">
        <f t="shared" si="0"/>
        <v>42056</v>
      </c>
    </row>
    <row r="66" spans="1:8" ht="19.5" customHeight="1">
      <c r="A66" s="12">
        <v>115</v>
      </c>
      <c r="B66" s="7">
        <v>2</v>
      </c>
      <c r="C66" s="7">
        <v>21</v>
      </c>
      <c r="D66" s="13" t="str">
        <f t="shared" si="1"/>
        <v>週六</v>
      </c>
      <c r="E66" s="14" t="s">
        <v>108</v>
      </c>
      <c r="F66" s="14"/>
      <c r="G66" s="16" t="s">
        <v>109</v>
      </c>
      <c r="H66" s="11">
        <f t="shared" si="0"/>
        <v>42056</v>
      </c>
    </row>
    <row r="67" spans="1:8" ht="19.5" customHeight="1">
      <c r="A67" s="12">
        <v>115</v>
      </c>
      <c r="B67" s="7">
        <v>2</v>
      </c>
      <c r="C67" s="7">
        <v>21</v>
      </c>
      <c r="D67" s="13" t="str">
        <f t="shared" si="1"/>
        <v>週六</v>
      </c>
      <c r="E67" s="14" t="s">
        <v>110</v>
      </c>
      <c r="F67" s="14"/>
      <c r="G67" s="15"/>
      <c r="H67" s="11">
        <f t="shared" si="0"/>
        <v>42056</v>
      </c>
    </row>
    <row r="68" spans="1:8" ht="19.5" customHeight="1">
      <c r="A68" s="12">
        <v>115</v>
      </c>
      <c r="B68" s="7">
        <v>2</v>
      </c>
      <c r="C68" s="7">
        <v>27</v>
      </c>
      <c r="D68" s="13" t="str">
        <f t="shared" si="1"/>
        <v>週五</v>
      </c>
      <c r="E68" s="14" t="s">
        <v>111</v>
      </c>
      <c r="F68" s="14"/>
      <c r="G68" s="15"/>
      <c r="H68" s="11">
        <f t="shared" si="0"/>
        <v>42062</v>
      </c>
    </row>
    <row r="69" spans="1:8" ht="19.5" customHeight="1">
      <c r="A69" s="12">
        <v>115</v>
      </c>
      <c r="B69" s="7">
        <v>2</v>
      </c>
      <c r="C69" s="7">
        <v>27</v>
      </c>
      <c r="D69" s="13" t="str">
        <f t="shared" si="1"/>
        <v>週五</v>
      </c>
      <c r="E69" s="14" t="s">
        <v>112</v>
      </c>
      <c r="F69" s="14" t="s">
        <v>113</v>
      </c>
      <c r="G69" s="15" t="s">
        <v>114</v>
      </c>
      <c r="H69" s="11">
        <f t="shared" si="0"/>
        <v>42062</v>
      </c>
    </row>
    <row r="70" spans="1:8" ht="19.5" customHeight="1">
      <c r="A70" s="12">
        <v>115</v>
      </c>
      <c r="B70" s="7">
        <v>2</v>
      </c>
      <c r="C70" s="7">
        <v>27</v>
      </c>
      <c r="D70" s="13" t="str">
        <f t="shared" si="1"/>
        <v>週五</v>
      </c>
      <c r="E70" s="14" t="s">
        <v>115</v>
      </c>
      <c r="F70" s="14"/>
      <c r="G70" s="15"/>
      <c r="H70" s="11">
        <f t="shared" si="0"/>
        <v>42062</v>
      </c>
    </row>
    <row r="71" spans="1:8" ht="19.5" customHeight="1">
      <c r="A71" s="12">
        <v>115</v>
      </c>
      <c r="B71" s="7">
        <v>2</v>
      </c>
      <c r="C71" s="7">
        <v>28</v>
      </c>
      <c r="D71" s="13" t="str">
        <f t="shared" si="1"/>
        <v>週六</v>
      </c>
      <c r="E71" s="14" t="s">
        <v>112</v>
      </c>
      <c r="F71" s="14" t="s">
        <v>268</v>
      </c>
      <c r="G71" s="15" t="s">
        <v>116</v>
      </c>
      <c r="H71" s="11">
        <f t="shared" si="0"/>
        <v>42063</v>
      </c>
    </row>
    <row r="72" spans="1:8" ht="19.5" customHeight="1">
      <c r="A72" s="12">
        <v>115</v>
      </c>
      <c r="B72" s="7">
        <v>2</v>
      </c>
      <c r="C72" s="7">
        <v>28</v>
      </c>
      <c r="D72" s="13" t="str">
        <f t="shared" si="1"/>
        <v>週六</v>
      </c>
      <c r="E72" s="14" t="s">
        <v>270</v>
      </c>
      <c r="F72" s="14"/>
      <c r="G72" s="15"/>
      <c r="H72" s="11">
        <f t="shared" si="0"/>
        <v>42063</v>
      </c>
    </row>
    <row r="73" spans="1:8" ht="19.5" customHeight="1">
      <c r="A73" s="12">
        <v>115</v>
      </c>
      <c r="B73" s="7">
        <v>3</v>
      </c>
      <c r="C73" s="7">
        <v>1</v>
      </c>
      <c r="D73" s="13" t="str">
        <f t="shared" si="1"/>
        <v>週日</v>
      </c>
      <c r="E73" s="14" t="s">
        <v>117</v>
      </c>
      <c r="F73" s="14"/>
      <c r="G73" s="15"/>
      <c r="H73" s="11">
        <f t="shared" si="0"/>
        <v>42064</v>
      </c>
    </row>
    <row r="74" spans="1:8" ht="19.5" customHeight="1">
      <c r="A74" s="12">
        <v>115</v>
      </c>
      <c r="B74" s="7">
        <v>3</v>
      </c>
      <c r="C74" s="7">
        <v>1</v>
      </c>
      <c r="D74" s="13" t="str">
        <f t="shared" si="1"/>
        <v>週日</v>
      </c>
      <c r="E74" s="14" t="s">
        <v>112</v>
      </c>
      <c r="F74" s="14" t="s">
        <v>269</v>
      </c>
      <c r="G74" s="15" t="s">
        <v>118</v>
      </c>
      <c r="H74" s="11">
        <f t="shared" si="0"/>
        <v>42064</v>
      </c>
    </row>
    <row r="75" spans="1:8" ht="19.5" customHeight="1">
      <c r="A75" s="12">
        <v>115</v>
      </c>
      <c r="B75" s="7">
        <v>3</v>
      </c>
      <c r="C75" s="7">
        <v>1</v>
      </c>
      <c r="D75" s="13" t="str">
        <f t="shared" si="1"/>
        <v>週日</v>
      </c>
      <c r="E75" s="14" t="s">
        <v>271</v>
      </c>
      <c r="F75" s="14"/>
      <c r="G75" s="15"/>
      <c r="H75" s="11">
        <f t="shared" si="0"/>
        <v>42064</v>
      </c>
    </row>
    <row r="76" spans="1:8" ht="19.5" customHeight="1">
      <c r="A76" s="12">
        <v>115</v>
      </c>
      <c r="B76" s="7">
        <v>3</v>
      </c>
      <c r="C76" s="7">
        <v>5</v>
      </c>
      <c r="D76" s="13" t="str">
        <f t="shared" si="1"/>
        <v>週四</v>
      </c>
      <c r="E76" s="14" t="s">
        <v>119</v>
      </c>
      <c r="F76" s="14" t="s">
        <v>120</v>
      </c>
      <c r="G76" s="15" t="s">
        <v>40</v>
      </c>
      <c r="H76" s="11">
        <f t="shared" si="0"/>
        <v>42068</v>
      </c>
    </row>
    <row r="77" spans="1:8" ht="19.5" customHeight="1">
      <c r="A77" s="12">
        <v>115</v>
      </c>
      <c r="B77" s="7">
        <v>3</v>
      </c>
      <c r="C77" s="7">
        <v>7</v>
      </c>
      <c r="D77" s="13" t="str">
        <f t="shared" si="1"/>
        <v>週六</v>
      </c>
      <c r="E77" s="14" t="s">
        <v>121</v>
      </c>
      <c r="F77" s="14" t="s">
        <v>122</v>
      </c>
      <c r="G77" s="15" t="s">
        <v>123</v>
      </c>
      <c r="H77" s="11">
        <f t="shared" si="0"/>
        <v>42070</v>
      </c>
    </row>
    <row r="78" spans="1:8" ht="19.5" customHeight="1">
      <c r="A78" s="12">
        <v>115</v>
      </c>
      <c r="B78" s="7">
        <v>3</v>
      </c>
      <c r="C78" s="7">
        <v>8</v>
      </c>
      <c r="D78" s="13" t="str">
        <f t="shared" si="1"/>
        <v>週日</v>
      </c>
      <c r="E78" s="14" t="s">
        <v>124</v>
      </c>
      <c r="F78" s="14"/>
      <c r="G78" s="15" t="s">
        <v>40</v>
      </c>
      <c r="H78" s="11">
        <f t="shared" si="0"/>
        <v>42071</v>
      </c>
    </row>
    <row r="79" spans="1:8" ht="19.5" customHeight="1">
      <c r="A79" s="12">
        <v>115</v>
      </c>
      <c r="B79" s="7">
        <v>3</v>
      </c>
      <c r="C79" s="7">
        <v>8</v>
      </c>
      <c r="D79" s="13" t="str">
        <f t="shared" si="1"/>
        <v>週日</v>
      </c>
      <c r="E79" s="14" t="s">
        <v>125</v>
      </c>
      <c r="F79" s="14"/>
      <c r="G79" s="15"/>
      <c r="H79" s="11">
        <f t="shared" si="0"/>
        <v>42071</v>
      </c>
    </row>
    <row r="80" spans="1:8" ht="19.5" customHeight="1">
      <c r="A80" s="12">
        <v>115</v>
      </c>
      <c r="B80" s="7">
        <v>3</v>
      </c>
      <c r="C80" s="7">
        <v>8</v>
      </c>
      <c r="D80" s="13" t="str">
        <f t="shared" si="1"/>
        <v>週日</v>
      </c>
      <c r="E80" s="14" t="s">
        <v>126</v>
      </c>
      <c r="F80" s="14"/>
      <c r="G80" s="15" t="s">
        <v>71</v>
      </c>
      <c r="H80" s="11">
        <f t="shared" si="0"/>
        <v>42071</v>
      </c>
    </row>
    <row r="81" spans="1:8" ht="19.5" customHeight="1">
      <c r="A81" s="12">
        <v>115</v>
      </c>
      <c r="B81" s="7">
        <v>3</v>
      </c>
      <c r="C81" s="7">
        <v>8</v>
      </c>
      <c r="D81" s="13" t="str">
        <f t="shared" si="1"/>
        <v>週日</v>
      </c>
      <c r="E81" s="14" t="s">
        <v>127</v>
      </c>
      <c r="F81" s="14"/>
      <c r="G81" s="15" t="s">
        <v>71</v>
      </c>
      <c r="H81" s="11">
        <f t="shared" si="0"/>
        <v>42071</v>
      </c>
    </row>
    <row r="82" spans="1:8" ht="19.5" customHeight="1">
      <c r="A82" s="12">
        <v>115</v>
      </c>
      <c r="B82" s="7">
        <v>3</v>
      </c>
      <c r="C82" s="7">
        <v>8</v>
      </c>
      <c r="D82" s="13" t="str">
        <f t="shared" si="1"/>
        <v>週日</v>
      </c>
      <c r="E82" s="14" t="s">
        <v>128</v>
      </c>
      <c r="F82" s="14" t="s">
        <v>129</v>
      </c>
      <c r="G82" s="15" t="s">
        <v>130</v>
      </c>
      <c r="H82" s="11">
        <f t="shared" si="0"/>
        <v>42071</v>
      </c>
    </row>
    <row r="83" spans="1:8" ht="19.5" customHeight="1">
      <c r="A83" s="12">
        <v>115</v>
      </c>
      <c r="B83" s="7">
        <v>3</v>
      </c>
      <c r="C83" s="7">
        <v>8</v>
      </c>
      <c r="D83" s="13" t="str">
        <f t="shared" si="1"/>
        <v>週日</v>
      </c>
      <c r="E83" s="14" t="s">
        <v>131</v>
      </c>
      <c r="F83" s="14"/>
      <c r="G83" s="15" t="s">
        <v>132</v>
      </c>
      <c r="H83" s="11">
        <f t="shared" si="0"/>
        <v>42071</v>
      </c>
    </row>
    <row r="84" spans="1:8" ht="19.5" customHeight="1">
      <c r="A84" s="12">
        <v>115</v>
      </c>
      <c r="B84" s="7">
        <v>3</v>
      </c>
      <c r="C84" s="7">
        <v>8</v>
      </c>
      <c r="D84" s="13" t="str">
        <f t="shared" si="1"/>
        <v>週日</v>
      </c>
      <c r="E84" s="14" t="s">
        <v>133</v>
      </c>
      <c r="F84" s="14"/>
      <c r="G84" s="15" t="s">
        <v>42</v>
      </c>
      <c r="H84" s="11">
        <f t="shared" si="0"/>
        <v>42071</v>
      </c>
    </row>
    <row r="85" spans="1:8" ht="19.5" customHeight="1">
      <c r="A85" s="12">
        <v>115</v>
      </c>
      <c r="B85" s="7">
        <v>3</v>
      </c>
      <c r="C85" s="7">
        <v>8</v>
      </c>
      <c r="D85" s="13" t="str">
        <f t="shared" si="1"/>
        <v>週日</v>
      </c>
      <c r="E85" s="14" t="s">
        <v>134</v>
      </c>
      <c r="F85" s="14"/>
      <c r="G85" s="15" t="s">
        <v>42</v>
      </c>
      <c r="H85" s="11">
        <f t="shared" si="0"/>
        <v>42071</v>
      </c>
    </row>
    <row r="86" spans="1:8" ht="19.5" customHeight="1">
      <c r="A86" s="12">
        <v>115</v>
      </c>
      <c r="B86" s="7">
        <v>3</v>
      </c>
      <c r="C86" s="7">
        <v>8</v>
      </c>
      <c r="D86" s="13" t="str">
        <f t="shared" si="1"/>
        <v>週日</v>
      </c>
      <c r="E86" s="14" t="s">
        <v>135</v>
      </c>
      <c r="F86" s="14" t="s">
        <v>136</v>
      </c>
      <c r="G86" s="15" t="s">
        <v>20</v>
      </c>
      <c r="H86" s="11">
        <f t="shared" si="0"/>
        <v>42071</v>
      </c>
    </row>
    <row r="87" spans="1:8" ht="19.5" customHeight="1">
      <c r="A87" s="12">
        <v>115</v>
      </c>
      <c r="B87" s="7">
        <v>3</v>
      </c>
      <c r="C87" s="7">
        <v>8</v>
      </c>
      <c r="D87" s="13" t="str">
        <f t="shared" si="1"/>
        <v>週日</v>
      </c>
      <c r="E87" s="14" t="s">
        <v>79</v>
      </c>
      <c r="F87" s="14" t="s">
        <v>80</v>
      </c>
      <c r="G87" s="15" t="s">
        <v>81</v>
      </c>
      <c r="H87" s="11">
        <f t="shared" si="0"/>
        <v>42071</v>
      </c>
    </row>
    <row r="88" spans="1:8" ht="19.5" customHeight="1">
      <c r="A88" s="12">
        <v>115</v>
      </c>
      <c r="B88" s="7">
        <v>3</v>
      </c>
      <c r="C88" s="7">
        <v>9</v>
      </c>
      <c r="D88" s="13" t="str">
        <f t="shared" si="1"/>
        <v>週一</v>
      </c>
      <c r="E88" s="14" t="s">
        <v>137</v>
      </c>
      <c r="F88" s="14" t="s">
        <v>36</v>
      </c>
      <c r="G88" s="15" t="s">
        <v>37</v>
      </c>
      <c r="H88" s="11">
        <f t="shared" si="0"/>
        <v>42072</v>
      </c>
    </row>
    <row r="89" spans="1:8" ht="19.5" customHeight="1">
      <c r="A89" s="12">
        <v>115</v>
      </c>
      <c r="B89" s="7">
        <v>3</v>
      </c>
      <c r="C89" s="7">
        <v>9</v>
      </c>
      <c r="D89" s="13" t="str">
        <f t="shared" si="1"/>
        <v>週一</v>
      </c>
      <c r="E89" s="14" t="s">
        <v>138</v>
      </c>
      <c r="F89" s="14" t="s">
        <v>36</v>
      </c>
      <c r="G89" s="15" t="s">
        <v>139</v>
      </c>
      <c r="H89" s="11">
        <f t="shared" si="0"/>
        <v>42072</v>
      </c>
    </row>
    <row r="90" spans="1:8" ht="19.5" customHeight="1">
      <c r="A90" s="12">
        <v>115</v>
      </c>
      <c r="B90" s="7">
        <v>3</v>
      </c>
      <c r="C90" s="7">
        <v>9</v>
      </c>
      <c r="D90" s="13" t="str">
        <f t="shared" si="1"/>
        <v>週一</v>
      </c>
      <c r="E90" s="14" t="s">
        <v>140</v>
      </c>
      <c r="F90" s="14"/>
      <c r="G90" s="15"/>
      <c r="H90" s="11">
        <f t="shared" si="0"/>
        <v>42072</v>
      </c>
    </row>
    <row r="91" spans="1:8" ht="19.5" customHeight="1">
      <c r="A91" s="12">
        <v>115</v>
      </c>
      <c r="B91" s="7">
        <v>3</v>
      </c>
      <c r="C91" s="7">
        <v>10</v>
      </c>
      <c r="D91" s="13" t="str">
        <f t="shared" si="1"/>
        <v>週二</v>
      </c>
      <c r="E91" s="14" t="s">
        <v>141</v>
      </c>
      <c r="F91" s="14"/>
      <c r="G91" s="15"/>
      <c r="H91" s="11">
        <f t="shared" si="0"/>
        <v>42073</v>
      </c>
    </row>
    <row r="92" spans="1:8" ht="19.5" customHeight="1">
      <c r="A92" s="12">
        <v>115</v>
      </c>
      <c r="B92" s="7">
        <v>3</v>
      </c>
      <c r="C92" s="7">
        <v>11</v>
      </c>
      <c r="D92" s="13" t="str">
        <f t="shared" si="1"/>
        <v>週三</v>
      </c>
      <c r="E92" s="14" t="s">
        <v>142</v>
      </c>
      <c r="F92" s="14" t="s">
        <v>39</v>
      </c>
      <c r="G92" s="15" t="s">
        <v>40</v>
      </c>
      <c r="H92" s="11">
        <f t="shared" si="0"/>
        <v>42074</v>
      </c>
    </row>
    <row r="93" spans="1:8" ht="19.5" customHeight="1">
      <c r="A93" s="12">
        <v>115</v>
      </c>
      <c r="B93" s="7">
        <v>3</v>
      </c>
      <c r="C93" s="7">
        <v>12</v>
      </c>
      <c r="D93" s="13" t="str">
        <f t="shared" si="1"/>
        <v>週四</v>
      </c>
      <c r="E93" s="14" t="s">
        <v>143</v>
      </c>
      <c r="F93" s="14" t="s">
        <v>144</v>
      </c>
      <c r="G93" s="15" t="s">
        <v>40</v>
      </c>
      <c r="H93" s="11">
        <f t="shared" si="0"/>
        <v>42075</v>
      </c>
    </row>
    <row r="94" spans="1:8" ht="19.5" customHeight="1">
      <c r="A94" s="12">
        <v>115</v>
      </c>
      <c r="B94" s="7">
        <v>3</v>
      </c>
      <c r="C94" s="7">
        <v>13</v>
      </c>
      <c r="D94" s="13" t="str">
        <f t="shared" si="1"/>
        <v>週五</v>
      </c>
      <c r="E94" s="14" t="s">
        <v>145</v>
      </c>
      <c r="F94" s="14" t="s">
        <v>39</v>
      </c>
      <c r="G94" s="15" t="s">
        <v>40</v>
      </c>
      <c r="H94" s="11">
        <f t="shared" si="0"/>
        <v>42076</v>
      </c>
    </row>
    <row r="95" spans="1:8" ht="19.5" customHeight="1">
      <c r="A95" s="12">
        <v>115</v>
      </c>
      <c r="B95" s="7">
        <v>3</v>
      </c>
      <c r="C95" s="7">
        <v>14</v>
      </c>
      <c r="D95" s="13" t="str">
        <f t="shared" si="1"/>
        <v>週六</v>
      </c>
      <c r="E95" s="14" t="s">
        <v>146</v>
      </c>
      <c r="F95" s="14" t="s">
        <v>39</v>
      </c>
      <c r="G95" s="15" t="s">
        <v>40</v>
      </c>
      <c r="H95" s="11">
        <f t="shared" si="0"/>
        <v>42077</v>
      </c>
    </row>
    <row r="96" spans="1:8" ht="19.5" customHeight="1">
      <c r="A96" s="12">
        <v>115</v>
      </c>
      <c r="B96" s="7">
        <v>3</v>
      </c>
      <c r="C96" s="7">
        <v>14</v>
      </c>
      <c r="D96" s="13" t="str">
        <f t="shared" si="1"/>
        <v>週六</v>
      </c>
      <c r="E96" s="14" t="s">
        <v>147</v>
      </c>
      <c r="F96" s="14" t="s">
        <v>27</v>
      </c>
      <c r="G96" s="15" t="s">
        <v>28</v>
      </c>
      <c r="H96" s="11">
        <f t="shared" si="0"/>
        <v>42077</v>
      </c>
    </row>
    <row r="97" spans="1:8" ht="19.5" customHeight="1">
      <c r="A97" s="12">
        <v>115</v>
      </c>
      <c r="B97" s="7">
        <v>3</v>
      </c>
      <c r="C97" s="7">
        <v>15</v>
      </c>
      <c r="D97" s="13" t="str">
        <f t="shared" si="1"/>
        <v>週日</v>
      </c>
      <c r="E97" s="14" t="s">
        <v>148</v>
      </c>
      <c r="F97" s="14" t="s">
        <v>22</v>
      </c>
      <c r="G97" s="15" t="s">
        <v>16</v>
      </c>
      <c r="H97" s="11">
        <f t="shared" si="0"/>
        <v>42078</v>
      </c>
    </row>
    <row r="98" spans="1:8" ht="19.5" customHeight="1">
      <c r="A98" s="12">
        <v>115</v>
      </c>
      <c r="B98" s="7">
        <v>3</v>
      </c>
      <c r="C98" s="7">
        <v>15</v>
      </c>
      <c r="D98" s="13" t="str">
        <f t="shared" si="1"/>
        <v>週日</v>
      </c>
      <c r="E98" s="14" t="s">
        <v>149</v>
      </c>
      <c r="F98" s="14" t="s">
        <v>22</v>
      </c>
      <c r="G98" s="15" t="s">
        <v>49</v>
      </c>
      <c r="H98" s="11">
        <f t="shared" si="0"/>
        <v>42078</v>
      </c>
    </row>
    <row r="99" spans="1:8" ht="19.5" customHeight="1">
      <c r="A99" s="12">
        <v>115</v>
      </c>
      <c r="B99" s="7">
        <v>3</v>
      </c>
      <c r="C99" s="7">
        <v>15</v>
      </c>
      <c r="D99" s="13" t="str">
        <f t="shared" si="1"/>
        <v>週日</v>
      </c>
      <c r="E99" s="14" t="s">
        <v>150</v>
      </c>
      <c r="F99" s="14" t="s">
        <v>22</v>
      </c>
      <c r="G99" s="15" t="s">
        <v>54</v>
      </c>
      <c r="H99" s="11">
        <f t="shared" si="0"/>
        <v>42078</v>
      </c>
    </row>
    <row r="100" spans="1:8" ht="19.5" customHeight="1">
      <c r="A100" s="12">
        <v>115</v>
      </c>
      <c r="B100" s="7">
        <v>3</v>
      </c>
      <c r="C100" s="7">
        <v>15</v>
      </c>
      <c r="D100" s="13" t="str">
        <f t="shared" si="1"/>
        <v>週日</v>
      </c>
      <c r="E100" s="14" t="s">
        <v>151</v>
      </c>
      <c r="F100" s="14" t="s">
        <v>51</v>
      </c>
      <c r="G100" s="15" t="s">
        <v>52</v>
      </c>
      <c r="H100" s="11">
        <f t="shared" si="0"/>
        <v>42078</v>
      </c>
    </row>
    <row r="101" spans="1:8" ht="19.5" customHeight="1">
      <c r="A101" s="12">
        <v>115</v>
      </c>
      <c r="B101" s="7">
        <v>3</v>
      </c>
      <c r="C101" s="7">
        <v>17</v>
      </c>
      <c r="D101" s="13" t="str">
        <f t="shared" si="1"/>
        <v>週二</v>
      </c>
      <c r="E101" s="14" t="s">
        <v>152</v>
      </c>
      <c r="F101" s="14"/>
      <c r="G101" s="15"/>
      <c r="H101" s="11">
        <f t="shared" si="0"/>
        <v>42080</v>
      </c>
    </row>
    <row r="102" spans="1:8" ht="19.5" customHeight="1">
      <c r="A102" s="12">
        <v>115</v>
      </c>
      <c r="B102" s="7">
        <v>3</v>
      </c>
      <c r="C102" s="7">
        <v>21</v>
      </c>
      <c r="D102" s="13" t="str">
        <f t="shared" si="1"/>
        <v>週六</v>
      </c>
      <c r="E102" s="14" t="s">
        <v>153</v>
      </c>
      <c r="F102" s="14"/>
      <c r="G102" s="15" t="s">
        <v>154</v>
      </c>
      <c r="H102" s="11">
        <f t="shared" si="0"/>
        <v>42084</v>
      </c>
    </row>
    <row r="103" spans="1:8" ht="19.5" customHeight="1">
      <c r="A103" s="12">
        <v>115</v>
      </c>
      <c r="B103" s="7">
        <v>3</v>
      </c>
      <c r="C103" s="7">
        <v>21</v>
      </c>
      <c r="D103" s="13" t="str">
        <f t="shared" si="1"/>
        <v>週六</v>
      </c>
      <c r="E103" s="14" t="s">
        <v>155</v>
      </c>
      <c r="F103" s="14"/>
      <c r="G103" s="15" t="s">
        <v>132</v>
      </c>
      <c r="H103" s="11">
        <f t="shared" si="0"/>
        <v>42084</v>
      </c>
    </row>
    <row r="104" spans="1:8" ht="19.5" customHeight="1">
      <c r="A104" s="12">
        <v>115</v>
      </c>
      <c r="B104" s="7">
        <v>3</v>
      </c>
      <c r="C104" s="7">
        <v>26</v>
      </c>
      <c r="D104" s="13" t="str">
        <f t="shared" si="1"/>
        <v>週四</v>
      </c>
      <c r="E104" s="14" t="s">
        <v>156</v>
      </c>
      <c r="F104" s="14" t="s">
        <v>144</v>
      </c>
      <c r="G104" s="15" t="s">
        <v>40</v>
      </c>
      <c r="H104" s="11">
        <f t="shared" si="0"/>
        <v>42089</v>
      </c>
    </row>
    <row r="105" spans="1:8" ht="19.5" customHeight="1">
      <c r="A105" s="12">
        <v>115</v>
      </c>
      <c r="B105" s="7">
        <v>3</v>
      </c>
      <c r="C105" s="7">
        <v>28</v>
      </c>
      <c r="D105" s="13" t="str">
        <f t="shared" si="1"/>
        <v>週六</v>
      </c>
      <c r="E105" s="14" t="s">
        <v>157</v>
      </c>
      <c r="F105" s="14" t="s">
        <v>22</v>
      </c>
      <c r="G105" s="15" t="s">
        <v>28</v>
      </c>
      <c r="H105" s="11">
        <f t="shared" si="0"/>
        <v>42091</v>
      </c>
    </row>
    <row r="106" spans="1:8" ht="19.5" customHeight="1">
      <c r="A106" s="12">
        <v>115</v>
      </c>
      <c r="B106" s="7">
        <v>3</v>
      </c>
      <c r="C106" s="7">
        <v>29</v>
      </c>
      <c r="D106" s="13" t="str">
        <f t="shared" si="1"/>
        <v>週日</v>
      </c>
      <c r="E106" s="14" t="s">
        <v>158</v>
      </c>
      <c r="F106" s="14"/>
      <c r="G106" s="15"/>
      <c r="H106" s="11">
        <f t="shared" si="0"/>
        <v>42092</v>
      </c>
    </row>
    <row r="107" spans="1:8" ht="19.5" customHeight="1">
      <c r="A107" s="12">
        <v>115</v>
      </c>
      <c r="B107" s="7">
        <v>3</v>
      </c>
      <c r="C107" s="7">
        <v>29</v>
      </c>
      <c r="D107" s="13" t="str">
        <f t="shared" si="1"/>
        <v>週日</v>
      </c>
      <c r="E107" s="14" t="s">
        <v>159</v>
      </c>
      <c r="F107" s="14"/>
      <c r="G107" s="15" t="s">
        <v>160</v>
      </c>
      <c r="H107" s="11">
        <f t="shared" si="0"/>
        <v>42092</v>
      </c>
    </row>
    <row r="108" spans="1:8" ht="19.5" customHeight="1">
      <c r="A108" s="12">
        <v>115</v>
      </c>
      <c r="B108" s="7">
        <v>4</v>
      </c>
      <c r="C108" s="7">
        <v>2</v>
      </c>
      <c r="D108" s="13" t="str">
        <f t="shared" si="1"/>
        <v>週四</v>
      </c>
      <c r="E108" s="14" t="s">
        <v>161</v>
      </c>
      <c r="F108" s="14" t="s">
        <v>120</v>
      </c>
      <c r="G108" s="15" t="s">
        <v>31</v>
      </c>
      <c r="H108" s="11">
        <f t="shared" si="0"/>
        <v>42096</v>
      </c>
    </row>
    <row r="109" spans="1:8" ht="19.5" customHeight="1">
      <c r="A109" s="12">
        <v>115</v>
      </c>
      <c r="B109" s="7">
        <v>4</v>
      </c>
      <c r="C109" s="7">
        <v>3</v>
      </c>
      <c r="D109" s="13" t="str">
        <f t="shared" si="1"/>
        <v>週五</v>
      </c>
      <c r="E109" s="14" t="s">
        <v>162</v>
      </c>
      <c r="F109" s="14"/>
      <c r="G109" s="15"/>
      <c r="H109" s="11">
        <f t="shared" si="0"/>
        <v>42097</v>
      </c>
    </row>
    <row r="110" spans="1:8" ht="19.5" customHeight="1">
      <c r="A110" s="12">
        <v>115</v>
      </c>
      <c r="B110" s="7">
        <v>4</v>
      </c>
      <c r="C110" s="7">
        <v>6</v>
      </c>
      <c r="D110" s="13" t="str">
        <f t="shared" si="1"/>
        <v>週一</v>
      </c>
      <c r="E110" s="14" t="s">
        <v>163</v>
      </c>
      <c r="F110" s="14"/>
      <c r="G110" s="15" t="s">
        <v>16</v>
      </c>
      <c r="H110" s="11">
        <f t="shared" si="0"/>
        <v>42100</v>
      </c>
    </row>
    <row r="111" spans="1:8" ht="19.5" customHeight="1">
      <c r="A111" s="12">
        <v>115</v>
      </c>
      <c r="B111" s="7">
        <v>4</v>
      </c>
      <c r="C111" s="7">
        <v>11</v>
      </c>
      <c r="D111" s="13" t="str">
        <f t="shared" si="1"/>
        <v>週六</v>
      </c>
      <c r="E111" s="14" t="s">
        <v>121</v>
      </c>
      <c r="F111" s="14" t="s">
        <v>122</v>
      </c>
      <c r="G111" s="15" t="s">
        <v>123</v>
      </c>
      <c r="H111" s="11">
        <f t="shared" si="0"/>
        <v>42105</v>
      </c>
    </row>
    <row r="112" spans="1:8" ht="19.5" customHeight="1">
      <c r="A112" s="12">
        <v>115</v>
      </c>
      <c r="B112" s="7">
        <v>4</v>
      </c>
      <c r="C112" s="7">
        <v>12</v>
      </c>
      <c r="D112" s="13" t="str">
        <f t="shared" si="1"/>
        <v>週日</v>
      </c>
      <c r="E112" s="14" t="s">
        <v>164</v>
      </c>
      <c r="F112" s="14"/>
      <c r="G112" s="15"/>
      <c r="H112" s="11">
        <f t="shared" si="0"/>
        <v>42106</v>
      </c>
    </row>
    <row r="113" spans="1:8" ht="19.5" customHeight="1">
      <c r="A113" s="12">
        <v>115</v>
      </c>
      <c r="B113" s="7">
        <v>4</v>
      </c>
      <c r="C113" s="7">
        <v>12</v>
      </c>
      <c r="D113" s="13" t="str">
        <f t="shared" si="1"/>
        <v>週日</v>
      </c>
      <c r="E113" s="14" t="s">
        <v>76</v>
      </c>
      <c r="F113" s="14" t="s">
        <v>77</v>
      </c>
      <c r="G113" s="15" t="s">
        <v>78</v>
      </c>
      <c r="H113" s="11">
        <f t="shared" si="0"/>
        <v>42106</v>
      </c>
    </row>
    <row r="114" spans="1:8" ht="19.5" customHeight="1">
      <c r="A114" s="12">
        <v>115</v>
      </c>
      <c r="B114" s="7">
        <v>4</v>
      </c>
      <c r="C114" s="7">
        <v>12</v>
      </c>
      <c r="D114" s="13" t="str">
        <f t="shared" si="1"/>
        <v>週日</v>
      </c>
      <c r="E114" s="14" t="s">
        <v>165</v>
      </c>
      <c r="F114" s="14" t="s">
        <v>166</v>
      </c>
      <c r="G114" s="15" t="s">
        <v>16</v>
      </c>
      <c r="H114" s="11">
        <f t="shared" si="0"/>
        <v>42106</v>
      </c>
    </row>
    <row r="115" spans="1:8" ht="19.5" customHeight="1">
      <c r="A115" s="12">
        <v>115</v>
      </c>
      <c r="B115" s="7">
        <v>4</v>
      </c>
      <c r="C115" s="7">
        <v>12</v>
      </c>
      <c r="D115" s="13" t="str">
        <f t="shared" si="1"/>
        <v>週日</v>
      </c>
      <c r="E115" s="14" t="s">
        <v>79</v>
      </c>
      <c r="F115" s="14" t="s">
        <v>167</v>
      </c>
      <c r="G115" s="15" t="s">
        <v>16</v>
      </c>
      <c r="H115" s="11">
        <f t="shared" si="0"/>
        <v>42106</v>
      </c>
    </row>
    <row r="116" spans="1:8" ht="19.5" customHeight="1">
      <c r="A116" s="12">
        <v>115</v>
      </c>
      <c r="B116" s="7">
        <v>4</v>
      </c>
      <c r="C116" s="7">
        <v>13</v>
      </c>
      <c r="D116" s="13" t="str">
        <f t="shared" si="1"/>
        <v>週一</v>
      </c>
      <c r="E116" s="14" t="s">
        <v>82</v>
      </c>
      <c r="F116" s="14"/>
      <c r="G116" s="15" t="s">
        <v>83</v>
      </c>
      <c r="H116" s="11">
        <f t="shared" si="0"/>
        <v>42107</v>
      </c>
    </row>
    <row r="117" spans="1:8" ht="19.5" customHeight="1">
      <c r="A117" s="12">
        <v>115</v>
      </c>
      <c r="B117" s="7">
        <v>4</v>
      </c>
      <c r="C117" s="7">
        <v>18</v>
      </c>
      <c r="D117" s="13" t="str">
        <f t="shared" si="1"/>
        <v>週六</v>
      </c>
      <c r="E117" s="14" t="s">
        <v>168</v>
      </c>
      <c r="F117" s="14"/>
      <c r="G117" s="15"/>
      <c r="H117" s="11">
        <f t="shared" si="0"/>
        <v>42112</v>
      </c>
    </row>
    <row r="118" spans="1:8" ht="19.5" customHeight="1">
      <c r="A118" s="12">
        <v>115</v>
      </c>
      <c r="B118" s="7">
        <v>4</v>
      </c>
      <c r="C118" s="7">
        <v>23</v>
      </c>
      <c r="D118" s="13" t="str">
        <f t="shared" si="1"/>
        <v>週四</v>
      </c>
      <c r="E118" s="14" t="s">
        <v>169</v>
      </c>
      <c r="F118" s="14" t="s">
        <v>144</v>
      </c>
      <c r="G118" s="15" t="s">
        <v>40</v>
      </c>
      <c r="H118" s="11">
        <f t="shared" si="0"/>
        <v>42117</v>
      </c>
    </row>
    <row r="119" spans="1:8" ht="19.5" customHeight="1">
      <c r="A119" s="12">
        <v>115</v>
      </c>
      <c r="B119" s="7">
        <v>4</v>
      </c>
      <c r="C119" s="7">
        <v>24</v>
      </c>
      <c r="D119" s="13" t="str">
        <f t="shared" si="1"/>
        <v>週五</v>
      </c>
      <c r="E119" s="14" t="s">
        <v>170</v>
      </c>
      <c r="F119" s="14" t="s">
        <v>86</v>
      </c>
      <c r="G119" s="15" t="s">
        <v>54</v>
      </c>
      <c r="H119" s="11">
        <f t="shared" si="0"/>
        <v>42118</v>
      </c>
    </row>
    <row r="120" spans="1:8" ht="19.5" customHeight="1">
      <c r="A120" s="12">
        <v>115</v>
      </c>
      <c r="B120" s="7">
        <v>4</v>
      </c>
      <c r="C120" s="7">
        <v>25</v>
      </c>
      <c r="D120" s="13" t="str">
        <f t="shared" si="1"/>
        <v>週六</v>
      </c>
      <c r="E120" s="14" t="s">
        <v>170</v>
      </c>
      <c r="F120" s="14"/>
      <c r="G120" s="15" t="s">
        <v>54</v>
      </c>
      <c r="H120" s="11">
        <f t="shared" si="0"/>
        <v>42119</v>
      </c>
    </row>
    <row r="121" spans="1:8" ht="19.5" customHeight="1">
      <c r="A121" s="12">
        <v>115</v>
      </c>
      <c r="B121" s="7">
        <v>4</v>
      </c>
      <c r="C121" s="7">
        <v>26</v>
      </c>
      <c r="D121" s="13" t="str">
        <f t="shared" si="1"/>
        <v>週日</v>
      </c>
      <c r="E121" s="14" t="s">
        <v>170</v>
      </c>
      <c r="F121" s="14" t="s">
        <v>65</v>
      </c>
      <c r="G121" s="15" t="s">
        <v>54</v>
      </c>
      <c r="H121" s="11">
        <f t="shared" si="0"/>
        <v>42120</v>
      </c>
    </row>
    <row r="122" spans="1:8" ht="19.5" customHeight="1">
      <c r="A122" s="12">
        <v>115</v>
      </c>
      <c r="B122" s="7">
        <v>4</v>
      </c>
      <c r="C122" s="7">
        <v>26</v>
      </c>
      <c r="D122" s="13" t="str">
        <f t="shared" si="1"/>
        <v>週日</v>
      </c>
      <c r="E122" s="14" t="s">
        <v>171</v>
      </c>
      <c r="F122" s="14"/>
      <c r="G122" s="15" t="s">
        <v>172</v>
      </c>
      <c r="H122" s="11">
        <f t="shared" si="0"/>
        <v>42120</v>
      </c>
    </row>
    <row r="123" spans="1:8" ht="19.5" customHeight="1">
      <c r="A123" s="12">
        <v>115</v>
      </c>
      <c r="B123" s="7">
        <v>5</v>
      </c>
      <c r="C123" s="7">
        <v>1</v>
      </c>
      <c r="D123" s="13" t="str">
        <f t="shared" si="1"/>
        <v>週五</v>
      </c>
      <c r="E123" s="14" t="s">
        <v>173</v>
      </c>
      <c r="F123" s="14"/>
      <c r="G123" s="15"/>
      <c r="H123" s="11">
        <f t="shared" si="0"/>
        <v>42125</v>
      </c>
    </row>
    <row r="124" spans="1:8" ht="19.5" customHeight="1">
      <c r="A124" s="12">
        <v>115</v>
      </c>
      <c r="B124" s="7">
        <v>5</v>
      </c>
      <c r="C124" s="7">
        <v>1</v>
      </c>
      <c r="D124" s="13" t="str">
        <f t="shared" si="1"/>
        <v>週五</v>
      </c>
      <c r="E124" s="14" t="s">
        <v>174</v>
      </c>
      <c r="F124" s="14"/>
      <c r="G124" s="15"/>
      <c r="H124" s="11">
        <f t="shared" si="0"/>
        <v>42125</v>
      </c>
    </row>
    <row r="125" spans="1:8" ht="19.5" customHeight="1">
      <c r="A125" s="12">
        <v>115</v>
      </c>
      <c r="B125" s="7">
        <v>5</v>
      </c>
      <c r="C125" s="7">
        <v>1</v>
      </c>
      <c r="D125" s="13" t="str">
        <f t="shared" si="1"/>
        <v>週五</v>
      </c>
      <c r="E125" s="14" t="s">
        <v>175</v>
      </c>
      <c r="F125" s="14" t="s">
        <v>86</v>
      </c>
      <c r="G125" s="15" t="s">
        <v>176</v>
      </c>
      <c r="H125" s="11">
        <f t="shared" si="0"/>
        <v>42125</v>
      </c>
    </row>
    <row r="126" spans="1:8" ht="19.5" customHeight="1">
      <c r="A126" s="12">
        <v>115</v>
      </c>
      <c r="B126" s="7">
        <v>5</v>
      </c>
      <c r="C126" s="7">
        <v>2</v>
      </c>
      <c r="D126" s="13" t="str">
        <f t="shared" si="1"/>
        <v>週六</v>
      </c>
      <c r="E126" s="14" t="s">
        <v>175</v>
      </c>
      <c r="F126" s="14"/>
      <c r="G126" s="15" t="s">
        <v>176</v>
      </c>
      <c r="H126" s="11">
        <f t="shared" si="0"/>
        <v>42126</v>
      </c>
    </row>
    <row r="127" spans="1:8" ht="19.5" customHeight="1">
      <c r="A127" s="12">
        <v>115</v>
      </c>
      <c r="B127" s="7">
        <v>5</v>
      </c>
      <c r="C127" s="7">
        <v>3</v>
      </c>
      <c r="D127" s="13" t="str">
        <f t="shared" si="1"/>
        <v>週日</v>
      </c>
      <c r="E127" s="14" t="s">
        <v>175</v>
      </c>
      <c r="F127" s="14" t="s">
        <v>65</v>
      </c>
      <c r="G127" s="15" t="s">
        <v>176</v>
      </c>
      <c r="H127" s="11">
        <f t="shared" si="0"/>
        <v>42127</v>
      </c>
    </row>
    <row r="128" spans="1:8" ht="19.5" customHeight="1">
      <c r="A128" s="12">
        <v>115</v>
      </c>
      <c r="B128" s="7">
        <v>5</v>
      </c>
      <c r="C128" s="7">
        <v>7</v>
      </c>
      <c r="D128" s="13" t="str">
        <f t="shared" si="1"/>
        <v>週四</v>
      </c>
      <c r="E128" s="14" t="s">
        <v>119</v>
      </c>
      <c r="F128" s="14" t="s">
        <v>120</v>
      </c>
      <c r="G128" s="15" t="s">
        <v>40</v>
      </c>
      <c r="H128" s="11">
        <f t="shared" si="0"/>
        <v>42131</v>
      </c>
    </row>
    <row r="129" spans="1:8" ht="19.5" customHeight="1">
      <c r="A129" s="12">
        <v>115</v>
      </c>
      <c r="B129" s="7">
        <v>5</v>
      </c>
      <c r="C129" s="7">
        <v>9</v>
      </c>
      <c r="D129" s="13" t="str">
        <f t="shared" si="1"/>
        <v>週六</v>
      </c>
      <c r="E129" s="14" t="s">
        <v>121</v>
      </c>
      <c r="F129" s="14" t="s">
        <v>122</v>
      </c>
      <c r="G129" s="15" t="s">
        <v>123</v>
      </c>
      <c r="H129" s="11">
        <f t="shared" si="0"/>
        <v>42133</v>
      </c>
    </row>
    <row r="130" spans="1:8" ht="19.5" customHeight="1">
      <c r="A130" s="12">
        <v>115</v>
      </c>
      <c r="B130" s="7">
        <v>5</v>
      </c>
      <c r="C130" s="7">
        <v>10</v>
      </c>
      <c r="D130" s="13" t="str">
        <f t="shared" si="1"/>
        <v>週日</v>
      </c>
      <c r="E130" s="14" t="s">
        <v>76</v>
      </c>
      <c r="F130" s="14" t="s">
        <v>77</v>
      </c>
      <c r="G130" s="15" t="s">
        <v>78</v>
      </c>
      <c r="H130" s="11">
        <f t="shared" si="0"/>
        <v>42134</v>
      </c>
    </row>
    <row r="131" spans="1:8" ht="19.5" customHeight="1">
      <c r="A131" s="12">
        <v>115</v>
      </c>
      <c r="B131" s="7">
        <v>5</v>
      </c>
      <c r="C131" s="7">
        <v>10</v>
      </c>
      <c r="D131" s="13" t="str">
        <f t="shared" si="1"/>
        <v>週日</v>
      </c>
      <c r="E131" s="14" t="s">
        <v>79</v>
      </c>
      <c r="F131" s="14" t="s">
        <v>80</v>
      </c>
      <c r="G131" s="15" t="s">
        <v>81</v>
      </c>
      <c r="H131" s="11">
        <f t="shared" si="0"/>
        <v>42134</v>
      </c>
    </row>
    <row r="132" spans="1:8" ht="19.5" customHeight="1">
      <c r="A132" s="12">
        <v>115</v>
      </c>
      <c r="B132" s="7">
        <v>5</v>
      </c>
      <c r="C132" s="7">
        <v>10</v>
      </c>
      <c r="D132" s="13" t="str">
        <f t="shared" si="1"/>
        <v>週日</v>
      </c>
      <c r="E132" s="14" t="s">
        <v>177</v>
      </c>
      <c r="F132" s="14"/>
      <c r="G132" s="15"/>
      <c r="H132" s="11">
        <f t="shared" si="0"/>
        <v>42134</v>
      </c>
    </row>
    <row r="133" spans="1:8" ht="19.5" customHeight="1">
      <c r="A133" s="12">
        <v>115</v>
      </c>
      <c r="B133" s="7">
        <v>5</v>
      </c>
      <c r="C133" s="7">
        <v>10</v>
      </c>
      <c r="D133" s="13" t="str">
        <f t="shared" si="1"/>
        <v>週日</v>
      </c>
      <c r="E133" s="14" t="s">
        <v>178</v>
      </c>
      <c r="F133" s="14"/>
      <c r="G133" s="15"/>
      <c r="H133" s="11">
        <f t="shared" si="0"/>
        <v>42134</v>
      </c>
    </row>
    <row r="134" spans="1:8" ht="19.5" customHeight="1">
      <c r="A134" s="12">
        <v>115</v>
      </c>
      <c r="B134" s="7">
        <v>5</v>
      </c>
      <c r="C134" s="7">
        <v>15</v>
      </c>
      <c r="D134" s="13" t="str">
        <f t="shared" si="1"/>
        <v>週五</v>
      </c>
      <c r="E134" s="14" t="s">
        <v>179</v>
      </c>
      <c r="F134" s="14" t="s">
        <v>86</v>
      </c>
      <c r="G134" s="15" t="s">
        <v>180</v>
      </c>
      <c r="H134" s="11">
        <f t="shared" si="0"/>
        <v>42139</v>
      </c>
    </row>
    <row r="135" spans="1:8" ht="19.5" customHeight="1">
      <c r="A135" s="12">
        <v>115</v>
      </c>
      <c r="B135" s="7">
        <v>5</v>
      </c>
      <c r="C135" s="7">
        <v>16</v>
      </c>
      <c r="D135" s="13" t="str">
        <f t="shared" si="1"/>
        <v>週六</v>
      </c>
      <c r="E135" s="14" t="s">
        <v>179</v>
      </c>
      <c r="F135" s="14"/>
      <c r="G135" s="15" t="s">
        <v>180</v>
      </c>
      <c r="H135" s="11">
        <f t="shared" si="0"/>
        <v>42140</v>
      </c>
    </row>
    <row r="136" spans="1:8" ht="19.5" customHeight="1">
      <c r="A136" s="12">
        <v>115</v>
      </c>
      <c r="B136" s="7">
        <v>5</v>
      </c>
      <c r="C136" s="7">
        <v>17</v>
      </c>
      <c r="D136" s="13" t="str">
        <f t="shared" si="1"/>
        <v>週日</v>
      </c>
      <c r="E136" s="14" t="s">
        <v>179</v>
      </c>
      <c r="F136" s="14" t="s">
        <v>65</v>
      </c>
      <c r="G136" s="15" t="s">
        <v>180</v>
      </c>
      <c r="H136" s="11">
        <f t="shared" si="0"/>
        <v>42141</v>
      </c>
    </row>
    <row r="137" spans="1:8" ht="19.5" customHeight="1">
      <c r="A137" s="12">
        <v>115</v>
      </c>
      <c r="B137" s="7">
        <v>5</v>
      </c>
      <c r="C137" s="7">
        <v>22</v>
      </c>
      <c r="D137" s="13" t="str">
        <f t="shared" si="1"/>
        <v>週五</v>
      </c>
      <c r="E137" s="14" t="s">
        <v>181</v>
      </c>
      <c r="F137" s="14"/>
      <c r="G137" s="15" t="s">
        <v>182</v>
      </c>
      <c r="H137" s="11">
        <f t="shared" si="0"/>
        <v>42146</v>
      </c>
    </row>
    <row r="138" spans="1:8" ht="19.5" customHeight="1">
      <c r="A138" s="12">
        <v>115</v>
      </c>
      <c r="B138" s="7">
        <v>5</v>
      </c>
      <c r="C138" s="7">
        <v>24</v>
      </c>
      <c r="D138" s="13" t="str">
        <f t="shared" si="1"/>
        <v>週日</v>
      </c>
      <c r="E138" s="14" t="s">
        <v>183</v>
      </c>
      <c r="F138" s="14" t="s">
        <v>184</v>
      </c>
      <c r="G138" s="15" t="s">
        <v>16</v>
      </c>
      <c r="H138" s="11">
        <f t="shared" si="0"/>
        <v>42148</v>
      </c>
    </row>
    <row r="139" spans="1:8" ht="19.5" customHeight="1">
      <c r="A139" s="12">
        <v>115</v>
      </c>
      <c r="B139" s="7">
        <v>5</v>
      </c>
      <c r="C139" s="7">
        <v>24</v>
      </c>
      <c r="D139" s="13" t="str">
        <f t="shared" si="1"/>
        <v>週日</v>
      </c>
      <c r="E139" s="14" t="s">
        <v>185</v>
      </c>
      <c r="F139" s="14"/>
      <c r="G139" s="15" t="s">
        <v>186</v>
      </c>
      <c r="H139" s="11">
        <f t="shared" si="0"/>
        <v>42148</v>
      </c>
    </row>
    <row r="140" spans="1:8" ht="19.5" customHeight="1">
      <c r="A140" s="12">
        <v>115</v>
      </c>
      <c r="B140" s="7">
        <v>5</v>
      </c>
      <c r="C140" s="7">
        <v>28</v>
      </c>
      <c r="D140" s="13" t="str">
        <f t="shared" si="1"/>
        <v>週四</v>
      </c>
      <c r="E140" s="14" t="s">
        <v>156</v>
      </c>
      <c r="F140" s="14" t="s">
        <v>144</v>
      </c>
      <c r="G140" s="15" t="s">
        <v>40</v>
      </c>
      <c r="H140" s="11">
        <f t="shared" si="0"/>
        <v>42152</v>
      </c>
    </row>
    <row r="141" spans="1:8" ht="19.5" customHeight="1">
      <c r="A141" s="12">
        <v>115</v>
      </c>
      <c r="B141" s="7">
        <v>5</v>
      </c>
      <c r="C141" s="7">
        <v>29</v>
      </c>
      <c r="D141" s="13" t="str">
        <f t="shared" si="1"/>
        <v>週五</v>
      </c>
      <c r="E141" s="14" t="s">
        <v>187</v>
      </c>
      <c r="F141" s="14" t="s">
        <v>86</v>
      </c>
      <c r="G141" s="15" t="s">
        <v>49</v>
      </c>
      <c r="H141" s="11">
        <f t="shared" si="0"/>
        <v>42153</v>
      </c>
    </row>
    <row r="142" spans="1:8" ht="19.5" customHeight="1">
      <c r="A142" s="12">
        <v>115</v>
      </c>
      <c r="B142" s="7">
        <v>5</v>
      </c>
      <c r="C142" s="7">
        <v>30</v>
      </c>
      <c r="D142" s="13" t="str">
        <f t="shared" si="1"/>
        <v>週六</v>
      </c>
      <c r="E142" s="14" t="s">
        <v>187</v>
      </c>
      <c r="F142" s="14"/>
      <c r="G142" s="15" t="s">
        <v>49</v>
      </c>
      <c r="H142" s="11">
        <f t="shared" si="0"/>
        <v>42154</v>
      </c>
    </row>
    <row r="143" spans="1:8" ht="19.5" customHeight="1">
      <c r="A143" s="12">
        <v>115</v>
      </c>
      <c r="B143" s="7">
        <v>5</v>
      </c>
      <c r="C143" s="7">
        <v>30</v>
      </c>
      <c r="D143" s="13" t="str">
        <f t="shared" si="1"/>
        <v>週六</v>
      </c>
      <c r="E143" s="14" t="s">
        <v>188</v>
      </c>
      <c r="F143" s="14"/>
      <c r="G143" s="15" t="s">
        <v>172</v>
      </c>
      <c r="H143" s="11">
        <f t="shared" si="0"/>
        <v>42154</v>
      </c>
    </row>
    <row r="144" spans="1:8" ht="19.5" customHeight="1">
      <c r="A144" s="12">
        <v>115</v>
      </c>
      <c r="B144" s="7">
        <v>5</v>
      </c>
      <c r="C144" s="7">
        <v>31</v>
      </c>
      <c r="D144" s="13" t="str">
        <f t="shared" si="1"/>
        <v>週日</v>
      </c>
      <c r="E144" s="14" t="s">
        <v>187</v>
      </c>
      <c r="F144" s="14" t="s">
        <v>65</v>
      </c>
      <c r="G144" s="15" t="s">
        <v>49</v>
      </c>
      <c r="H144" s="11">
        <f t="shared" si="0"/>
        <v>42155</v>
      </c>
    </row>
    <row r="145" spans="1:8" ht="19.5" customHeight="1">
      <c r="A145" s="12">
        <v>115</v>
      </c>
      <c r="B145" s="7">
        <v>5</v>
      </c>
      <c r="C145" s="7">
        <v>31</v>
      </c>
      <c r="D145" s="13" t="str">
        <f t="shared" si="1"/>
        <v>週日</v>
      </c>
      <c r="E145" s="14" t="s">
        <v>189</v>
      </c>
      <c r="F145" s="14"/>
      <c r="G145" s="15"/>
      <c r="H145" s="11">
        <f t="shared" si="0"/>
        <v>42155</v>
      </c>
    </row>
    <row r="146" spans="1:8" ht="19.5" customHeight="1">
      <c r="A146" s="12">
        <v>115</v>
      </c>
      <c r="B146" s="7">
        <v>5</v>
      </c>
      <c r="C146" s="7">
        <v>31</v>
      </c>
      <c r="D146" s="13" t="str">
        <f t="shared" si="1"/>
        <v>週日</v>
      </c>
      <c r="E146" s="14" t="s">
        <v>190</v>
      </c>
      <c r="F146" s="14"/>
      <c r="G146" s="15" t="s">
        <v>25</v>
      </c>
      <c r="H146" s="11">
        <f t="shared" si="0"/>
        <v>42155</v>
      </c>
    </row>
    <row r="147" spans="1:8" ht="19.5" customHeight="1">
      <c r="A147" s="12">
        <v>115</v>
      </c>
      <c r="B147" s="7">
        <v>6</v>
      </c>
      <c r="C147" s="7">
        <v>4</v>
      </c>
      <c r="D147" s="13" t="str">
        <f t="shared" si="1"/>
        <v>週四</v>
      </c>
      <c r="E147" s="14" t="s">
        <v>191</v>
      </c>
      <c r="F147" s="14" t="s">
        <v>120</v>
      </c>
      <c r="G147" s="15" t="s">
        <v>31</v>
      </c>
      <c r="H147" s="11">
        <f t="shared" si="0"/>
        <v>42159</v>
      </c>
    </row>
    <row r="148" spans="1:8" ht="19.5" customHeight="1">
      <c r="A148" s="12">
        <v>115</v>
      </c>
      <c r="B148" s="7">
        <v>6</v>
      </c>
      <c r="C148" s="7">
        <v>4</v>
      </c>
      <c r="D148" s="13" t="str">
        <f t="shared" si="1"/>
        <v>週四</v>
      </c>
      <c r="E148" s="14" t="s">
        <v>161</v>
      </c>
      <c r="F148" s="14" t="s">
        <v>120</v>
      </c>
      <c r="G148" s="15" t="s">
        <v>31</v>
      </c>
      <c r="H148" s="11">
        <f t="shared" si="0"/>
        <v>42159</v>
      </c>
    </row>
    <row r="149" spans="1:8" ht="19.5" customHeight="1">
      <c r="A149" s="12">
        <v>115</v>
      </c>
      <c r="B149" s="7">
        <v>6</v>
      </c>
      <c r="C149" s="7">
        <v>8</v>
      </c>
      <c r="D149" s="13" t="str">
        <f t="shared" si="1"/>
        <v>週一</v>
      </c>
      <c r="E149" s="14" t="s">
        <v>140</v>
      </c>
      <c r="F149" s="14"/>
      <c r="G149" s="15"/>
      <c r="H149" s="11">
        <f t="shared" si="0"/>
        <v>42163</v>
      </c>
    </row>
    <row r="150" spans="1:8" ht="19.5" customHeight="1">
      <c r="A150" s="12">
        <v>115</v>
      </c>
      <c r="B150" s="7">
        <v>6</v>
      </c>
      <c r="C150" s="7">
        <v>13</v>
      </c>
      <c r="D150" s="13" t="str">
        <f t="shared" si="1"/>
        <v>週六</v>
      </c>
      <c r="E150" s="14" t="s">
        <v>121</v>
      </c>
      <c r="F150" s="14" t="s">
        <v>122</v>
      </c>
      <c r="G150" s="15" t="s">
        <v>123</v>
      </c>
      <c r="H150" s="11">
        <f t="shared" si="0"/>
        <v>42168</v>
      </c>
    </row>
    <row r="151" spans="1:8" ht="19.5" customHeight="1">
      <c r="A151" s="12">
        <v>115</v>
      </c>
      <c r="B151" s="7">
        <v>6</v>
      </c>
      <c r="C151" s="7">
        <v>14</v>
      </c>
      <c r="D151" s="13" t="str">
        <f t="shared" si="1"/>
        <v>週日</v>
      </c>
      <c r="E151" s="14" t="s">
        <v>76</v>
      </c>
      <c r="F151" s="14" t="s">
        <v>77</v>
      </c>
      <c r="G151" s="15" t="s">
        <v>78</v>
      </c>
      <c r="H151" s="11">
        <f t="shared" si="0"/>
        <v>42169</v>
      </c>
    </row>
    <row r="152" spans="1:8" ht="19.5" customHeight="1">
      <c r="A152" s="12">
        <v>115</v>
      </c>
      <c r="B152" s="7">
        <v>6</v>
      </c>
      <c r="C152" s="7">
        <v>14</v>
      </c>
      <c r="D152" s="13" t="str">
        <f t="shared" si="1"/>
        <v>週日</v>
      </c>
      <c r="E152" s="14" t="s">
        <v>79</v>
      </c>
      <c r="F152" s="14" t="s">
        <v>80</v>
      </c>
      <c r="G152" s="15" t="s">
        <v>81</v>
      </c>
      <c r="H152" s="11">
        <f t="shared" si="0"/>
        <v>42169</v>
      </c>
    </row>
    <row r="153" spans="1:8" ht="19.5" customHeight="1">
      <c r="A153" s="12">
        <v>115</v>
      </c>
      <c r="B153" s="7">
        <v>6</v>
      </c>
      <c r="C153" s="7">
        <v>15</v>
      </c>
      <c r="D153" s="13" t="str">
        <f t="shared" si="1"/>
        <v>週一</v>
      </c>
      <c r="E153" s="14" t="s">
        <v>82</v>
      </c>
      <c r="F153" s="14"/>
      <c r="G153" s="15" t="s">
        <v>44</v>
      </c>
      <c r="H153" s="11">
        <f t="shared" si="0"/>
        <v>42170</v>
      </c>
    </row>
    <row r="154" spans="1:8" ht="19.5" customHeight="1">
      <c r="A154" s="12">
        <v>115</v>
      </c>
      <c r="B154" s="7">
        <v>6</v>
      </c>
      <c r="C154" s="7">
        <v>19</v>
      </c>
      <c r="D154" s="13" t="str">
        <f t="shared" si="1"/>
        <v>週五</v>
      </c>
      <c r="E154" s="14" t="s">
        <v>192</v>
      </c>
      <c r="F154" s="14"/>
      <c r="G154" s="15"/>
      <c r="H154" s="11">
        <f t="shared" si="0"/>
        <v>42174</v>
      </c>
    </row>
    <row r="155" spans="1:8" ht="19.5" customHeight="1">
      <c r="A155" s="12">
        <v>115</v>
      </c>
      <c r="B155" s="7">
        <v>6</v>
      </c>
      <c r="C155" s="7">
        <v>25</v>
      </c>
      <c r="D155" s="13" t="str">
        <f t="shared" si="1"/>
        <v>週四</v>
      </c>
      <c r="E155" s="14" t="s">
        <v>156</v>
      </c>
      <c r="F155" s="14" t="s">
        <v>144</v>
      </c>
      <c r="G155" s="15" t="s">
        <v>40</v>
      </c>
      <c r="H155" s="11">
        <f t="shared" si="0"/>
        <v>42180</v>
      </c>
    </row>
    <row r="156" spans="1:8" ht="19.5" customHeight="1">
      <c r="A156" s="12">
        <v>115</v>
      </c>
      <c r="B156" s="7">
        <v>6</v>
      </c>
      <c r="C156" s="7">
        <v>28</v>
      </c>
      <c r="D156" s="13" t="str">
        <f t="shared" si="1"/>
        <v>週日</v>
      </c>
      <c r="E156" s="14" t="s">
        <v>193</v>
      </c>
      <c r="F156" s="14" t="s">
        <v>184</v>
      </c>
      <c r="G156" s="15" t="s">
        <v>16</v>
      </c>
      <c r="H156" s="11">
        <f t="shared" si="0"/>
        <v>42183</v>
      </c>
    </row>
    <row r="157" spans="1:8" ht="19.5" customHeight="1">
      <c r="A157" s="12">
        <v>115</v>
      </c>
      <c r="B157" s="7">
        <v>7</v>
      </c>
      <c r="C157" s="7">
        <v>1</v>
      </c>
      <c r="D157" s="13" t="str">
        <f t="shared" si="1"/>
        <v>週三</v>
      </c>
      <c r="E157" s="14" t="s">
        <v>194</v>
      </c>
      <c r="F157" s="14"/>
      <c r="G157" s="15"/>
      <c r="H157" s="11">
        <f t="shared" si="0"/>
        <v>42186</v>
      </c>
    </row>
    <row r="158" spans="1:8" ht="19.5" customHeight="1">
      <c r="A158" s="12">
        <v>115</v>
      </c>
      <c r="B158" s="7">
        <v>7</v>
      </c>
      <c r="C158" s="7">
        <v>2</v>
      </c>
      <c r="D158" s="13" t="str">
        <f t="shared" si="1"/>
        <v>週四</v>
      </c>
      <c r="E158" s="14" t="s">
        <v>119</v>
      </c>
      <c r="F158" s="14" t="s">
        <v>120</v>
      </c>
      <c r="G158" s="15" t="s">
        <v>40</v>
      </c>
      <c r="H158" s="11">
        <f t="shared" si="0"/>
        <v>42187</v>
      </c>
    </row>
    <row r="159" spans="1:8" ht="19.5" customHeight="1">
      <c r="A159" s="12">
        <v>115</v>
      </c>
      <c r="B159" s="7">
        <v>7</v>
      </c>
      <c r="C159" s="7">
        <v>3</v>
      </c>
      <c r="D159" s="13" t="str">
        <f t="shared" si="1"/>
        <v>週五</v>
      </c>
      <c r="E159" s="14" t="s">
        <v>195</v>
      </c>
      <c r="F159" s="14"/>
      <c r="G159" s="15" t="s">
        <v>196</v>
      </c>
      <c r="H159" s="11">
        <f t="shared" si="0"/>
        <v>42188</v>
      </c>
    </row>
    <row r="160" spans="1:8" ht="19.5" customHeight="1">
      <c r="A160" s="12">
        <v>115</v>
      </c>
      <c r="B160" s="7">
        <v>7</v>
      </c>
      <c r="C160" s="7">
        <v>4</v>
      </c>
      <c r="D160" s="13" t="str">
        <f t="shared" si="1"/>
        <v>週六</v>
      </c>
      <c r="E160" s="14" t="s">
        <v>197</v>
      </c>
      <c r="F160" s="14" t="s">
        <v>33</v>
      </c>
      <c r="G160" s="15" t="s">
        <v>198</v>
      </c>
      <c r="H160" s="11">
        <f t="shared" si="0"/>
        <v>42189</v>
      </c>
    </row>
    <row r="161" spans="1:8" ht="19.5" customHeight="1">
      <c r="A161" s="12">
        <v>115</v>
      </c>
      <c r="B161" s="7">
        <v>7</v>
      </c>
      <c r="C161" s="7">
        <v>4</v>
      </c>
      <c r="D161" s="13" t="str">
        <f t="shared" si="1"/>
        <v>週六</v>
      </c>
      <c r="E161" s="14" t="s">
        <v>199</v>
      </c>
      <c r="F161" s="14"/>
      <c r="G161" s="15" t="s">
        <v>16</v>
      </c>
      <c r="H161" s="11">
        <f t="shared" si="0"/>
        <v>42189</v>
      </c>
    </row>
    <row r="162" spans="1:8" ht="19.5" customHeight="1">
      <c r="A162" s="12">
        <v>115</v>
      </c>
      <c r="B162" s="7">
        <v>7</v>
      </c>
      <c r="C162" s="7">
        <v>4</v>
      </c>
      <c r="D162" s="13" t="str">
        <f t="shared" si="1"/>
        <v>週六</v>
      </c>
      <c r="E162" s="14" t="s">
        <v>200</v>
      </c>
      <c r="F162" s="14"/>
      <c r="G162" s="15" t="s">
        <v>49</v>
      </c>
      <c r="H162" s="11">
        <f t="shared" si="0"/>
        <v>42189</v>
      </c>
    </row>
    <row r="163" spans="1:8" ht="19.5" customHeight="1">
      <c r="A163" s="12">
        <v>115</v>
      </c>
      <c r="B163" s="7">
        <v>7</v>
      </c>
      <c r="C163" s="7">
        <v>5</v>
      </c>
      <c r="D163" s="13" t="str">
        <f t="shared" si="1"/>
        <v>週日</v>
      </c>
      <c r="E163" s="14" t="s">
        <v>200</v>
      </c>
      <c r="F163" s="14"/>
      <c r="G163" s="15" t="s">
        <v>49</v>
      </c>
      <c r="H163" s="11">
        <f t="shared" si="0"/>
        <v>42190</v>
      </c>
    </row>
    <row r="164" spans="1:8" ht="19.5" customHeight="1">
      <c r="A164" s="12">
        <v>115</v>
      </c>
      <c r="B164" s="7">
        <v>7</v>
      </c>
      <c r="C164" s="7">
        <v>5</v>
      </c>
      <c r="D164" s="13" t="str">
        <f t="shared" si="1"/>
        <v>週日</v>
      </c>
      <c r="E164" s="14" t="s">
        <v>199</v>
      </c>
      <c r="F164" s="14"/>
      <c r="G164" s="15" t="s">
        <v>16</v>
      </c>
      <c r="H164" s="11">
        <f t="shared" si="0"/>
        <v>42190</v>
      </c>
    </row>
    <row r="165" spans="1:8" ht="19.5" customHeight="1">
      <c r="A165" s="12">
        <v>115</v>
      </c>
      <c r="B165" s="7">
        <v>7</v>
      </c>
      <c r="C165" s="7">
        <v>5</v>
      </c>
      <c r="D165" s="13" t="str">
        <f t="shared" si="1"/>
        <v>週日</v>
      </c>
      <c r="E165" s="14" t="s">
        <v>197</v>
      </c>
      <c r="F165" s="14" t="s">
        <v>33</v>
      </c>
      <c r="G165" s="15" t="s">
        <v>198</v>
      </c>
      <c r="H165" s="11">
        <f t="shared" si="0"/>
        <v>42190</v>
      </c>
    </row>
    <row r="166" spans="1:8" ht="19.5" customHeight="1">
      <c r="A166" s="12">
        <v>115</v>
      </c>
      <c r="B166" s="7">
        <v>7</v>
      </c>
      <c r="C166" s="7">
        <v>5</v>
      </c>
      <c r="D166" s="13" t="str">
        <f t="shared" si="1"/>
        <v>週日</v>
      </c>
      <c r="E166" s="14" t="s">
        <v>201</v>
      </c>
      <c r="F166" s="14"/>
      <c r="G166" s="15" t="s">
        <v>106</v>
      </c>
      <c r="H166" s="11">
        <f t="shared" si="0"/>
        <v>42190</v>
      </c>
    </row>
    <row r="167" spans="1:8" ht="19.5" customHeight="1">
      <c r="A167" s="12">
        <v>115</v>
      </c>
      <c r="B167" s="7">
        <v>7</v>
      </c>
      <c r="C167" s="7">
        <v>11</v>
      </c>
      <c r="D167" s="13" t="str">
        <f t="shared" si="1"/>
        <v>週六</v>
      </c>
      <c r="E167" s="14" t="s">
        <v>121</v>
      </c>
      <c r="F167" s="14" t="s">
        <v>122</v>
      </c>
      <c r="G167" s="15" t="s">
        <v>123</v>
      </c>
      <c r="H167" s="11">
        <f t="shared" si="0"/>
        <v>42196</v>
      </c>
    </row>
    <row r="168" spans="1:8" ht="19.5" customHeight="1">
      <c r="A168" s="12">
        <v>115</v>
      </c>
      <c r="B168" s="7">
        <v>7</v>
      </c>
      <c r="C168" s="7">
        <v>12</v>
      </c>
      <c r="D168" s="13" t="str">
        <f t="shared" si="1"/>
        <v>週日</v>
      </c>
      <c r="E168" s="14" t="s">
        <v>76</v>
      </c>
      <c r="F168" s="14" t="s">
        <v>77</v>
      </c>
      <c r="G168" s="15" t="s">
        <v>78</v>
      </c>
      <c r="H168" s="11">
        <f t="shared" si="0"/>
        <v>42197</v>
      </c>
    </row>
    <row r="169" spans="1:8" ht="19.5" customHeight="1">
      <c r="A169" s="12">
        <v>115</v>
      </c>
      <c r="B169" s="7">
        <v>7</v>
      </c>
      <c r="C169" s="7">
        <v>12</v>
      </c>
      <c r="D169" s="13" t="str">
        <f t="shared" si="1"/>
        <v>週日</v>
      </c>
      <c r="E169" s="14" t="s">
        <v>79</v>
      </c>
      <c r="F169" s="14" t="s">
        <v>80</v>
      </c>
      <c r="G169" s="15" t="s">
        <v>81</v>
      </c>
      <c r="H169" s="11">
        <f t="shared" si="0"/>
        <v>42197</v>
      </c>
    </row>
    <row r="170" spans="1:8" ht="19.5" customHeight="1">
      <c r="A170" s="12">
        <v>115</v>
      </c>
      <c r="B170" s="7">
        <v>7</v>
      </c>
      <c r="C170" s="7">
        <v>18</v>
      </c>
      <c r="D170" s="13" t="str">
        <f t="shared" si="1"/>
        <v>週六</v>
      </c>
      <c r="E170" s="14" t="s">
        <v>202</v>
      </c>
      <c r="F170" s="14"/>
      <c r="G170" s="15" t="s">
        <v>16</v>
      </c>
      <c r="H170" s="11">
        <f t="shared" si="0"/>
        <v>42203</v>
      </c>
    </row>
    <row r="171" spans="1:8" ht="19.5" customHeight="1">
      <c r="A171" s="12">
        <v>115</v>
      </c>
      <c r="B171" s="7">
        <v>7</v>
      </c>
      <c r="C171" s="7">
        <v>19</v>
      </c>
      <c r="D171" s="13" t="str">
        <f t="shared" si="1"/>
        <v>週日</v>
      </c>
      <c r="E171" s="14" t="s">
        <v>202</v>
      </c>
      <c r="F171" s="14"/>
      <c r="G171" s="15" t="s">
        <v>16</v>
      </c>
      <c r="H171" s="11">
        <f t="shared" si="0"/>
        <v>42204</v>
      </c>
    </row>
    <row r="172" spans="1:8" ht="19.5" customHeight="1">
      <c r="A172" s="12">
        <v>115</v>
      </c>
      <c r="B172" s="7">
        <v>7</v>
      </c>
      <c r="C172" s="7">
        <v>23</v>
      </c>
      <c r="D172" s="13" t="str">
        <f t="shared" si="1"/>
        <v>週四</v>
      </c>
      <c r="E172" s="14" t="s">
        <v>156</v>
      </c>
      <c r="F172" s="14" t="s">
        <v>144</v>
      </c>
      <c r="G172" s="15" t="s">
        <v>40</v>
      </c>
      <c r="H172" s="11">
        <f t="shared" si="0"/>
        <v>42208</v>
      </c>
    </row>
    <row r="173" spans="1:8" ht="19.5" customHeight="1">
      <c r="A173" s="12">
        <v>115</v>
      </c>
      <c r="B173" s="7">
        <v>7</v>
      </c>
      <c r="C173" s="7">
        <v>24</v>
      </c>
      <c r="D173" s="13" t="str">
        <f t="shared" si="1"/>
        <v>週五</v>
      </c>
      <c r="E173" s="14" t="s">
        <v>203</v>
      </c>
      <c r="F173" s="14"/>
      <c r="G173" s="15" t="s">
        <v>16</v>
      </c>
      <c r="H173" s="11">
        <f t="shared" si="0"/>
        <v>42209</v>
      </c>
    </row>
    <row r="174" spans="1:8" ht="19.5" customHeight="1">
      <c r="A174" s="12">
        <v>115</v>
      </c>
      <c r="B174" s="7">
        <v>7</v>
      </c>
      <c r="C174" s="7">
        <v>25</v>
      </c>
      <c r="D174" s="13" t="str">
        <f t="shared" si="1"/>
        <v>週六</v>
      </c>
      <c r="E174" s="14" t="s">
        <v>203</v>
      </c>
      <c r="F174" s="14"/>
      <c r="G174" s="15" t="s">
        <v>16</v>
      </c>
      <c r="H174" s="11">
        <f t="shared" si="0"/>
        <v>42210</v>
      </c>
    </row>
    <row r="175" spans="1:8" ht="19.5" customHeight="1">
      <c r="A175" s="12">
        <v>115</v>
      </c>
      <c r="B175" s="7">
        <v>7</v>
      </c>
      <c r="C175" s="7">
        <v>25</v>
      </c>
      <c r="D175" s="13" t="str">
        <f t="shared" si="1"/>
        <v>週六</v>
      </c>
      <c r="E175" s="14" t="s">
        <v>21</v>
      </c>
      <c r="F175" s="14" t="s">
        <v>22</v>
      </c>
      <c r="G175" s="15" t="s">
        <v>40</v>
      </c>
      <c r="H175" s="11">
        <f t="shared" si="0"/>
        <v>42210</v>
      </c>
    </row>
    <row r="176" spans="1:8" ht="19.5" customHeight="1">
      <c r="A176" s="12">
        <v>115</v>
      </c>
      <c r="B176" s="7">
        <v>7</v>
      </c>
      <c r="C176" s="7">
        <v>26</v>
      </c>
      <c r="D176" s="13" t="str">
        <f t="shared" si="1"/>
        <v>週日</v>
      </c>
      <c r="E176" s="14" t="s">
        <v>203</v>
      </c>
      <c r="F176" s="14"/>
      <c r="G176" s="15" t="s">
        <v>16</v>
      </c>
      <c r="H176" s="11">
        <f t="shared" si="0"/>
        <v>42211</v>
      </c>
    </row>
    <row r="177" spans="1:8" ht="19.5" customHeight="1">
      <c r="A177" s="12">
        <v>115</v>
      </c>
      <c r="B177" s="7">
        <v>7</v>
      </c>
      <c r="C177" s="7">
        <v>26</v>
      </c>
      <c r="D177" s="13" t="str">
        <f t="shared" si="1"/>
        <v>週日</v>
      </c>
      <c r="E177" s="14" t="s">
        <v>204</v>
      </c>
      <c r="F177" s="14" t="s">
        <v>93</v>
      </c>
      <c r="G177" s="15" t="s">
        <v>94</v>
      </c>
      <c r="H177" s="11">
        <f t="shared" si="0"/>
        <v>42211</v>
      </c>
    </row>
    <row r="178" spans="1:8" ht="19.5" customHeight="1">
      <c r="A178" s="12">
        <v>115</v>
      </c>
      <c r="B178" s="7">
        <v>8</v>
      </c>
      <c r="C178" s="7">
        <v>1</v>
      </c>
      <c r="D178" s="13" t="str">
        <f t="shared" si="1"/>
        <v>週六</v>
      </c>
      <c r="E178" s="14" t="s">
        <v>29</v>
      </c>
      <c r="F178" s="14" t="s">
        <v>30</v>
      </c>
      <c r="G178" s="15" t="s">
        <v>123</v>
      </c>
      <c r="H178" s="11">
        <f t="shared" si="0"/>
        <v>42217</v>
      </c>
    </row>
    <row r="179" spans="1:8" ht="19.5" customHeight="1">
      <c r="A179" s="12">
        <v>115</v>
      </c>
      <c r="B179" s="7">
        <v>8</v>
      </c>
      <c r="C179" s="7">
        <v>2</v>
      </c>
      <c r="D179" s="13" t="str">
        <f t="shared" si="1"/>
        <v>週日</v>
      </c>
      <c r="E179" s="14" t="s">
        <v>205</v>
      </c>
      <c r="F179" s="14" t="s">
        <v>93</v>
      </c>
      <c r="G179" s="15" t="s">
        <v>94</v>
      </c>
      <c r="H179" s="11">
        <f t="shared" si="0"/>
        <v>42218</v>
      </c>
    </row>
    <row r="180" spans="1:8" ht="19.5" customHeight="1">
      <c r="A180" s="12">
        <v>115</v>
      </c>
      <c r="B180" s="7">
        <v>8</v>
      </c>
      <c r="C180" s="7">
        <v>2</v>
      </c>
      <c r="D180" s="13" t="str">
        <f t="shared" si="1"/>
        <v>週日</v>
      </c>
      <c r="E180" s="14" t="s">
        <v>206</v>
      </c>
      <c r="F180" s="14" t="s">
        <v>93</v>
      </c>
      <c r="G180" s="15" t="s">
        <v>94</v>
      </c>
      <c r="H180" s="11">
        <f t="shared" si="0"/>
        <v>42218</v>
      </c>
    </row>
    <row r="181" spans="1:8" ht="19.5" customHeight="1">
      <c r="A181" s="12">
        <v>115</v>
      </c>
      <c r="B181" s="7">
        <v>8</v>
      </c>
      <c r="C181" s="7">
        <v>6</v>
      </c>
      <c r="D181" s="13" t="str">
        <f t="shared" si="1"/>
        <v>週四</v>
      </c>
      <c r="E181" s="14" t="s">
        <v>161</v>
      </c>
      <c r="F181" s="14" t="s">
        <v>120</v>
      </c>
      <c r="G181" s="15" t="s">
        <v>31</v>
      </c>
      <c r="H181" s="11">
        <f t="shared" si="0"/>
        <v>42222</v>
      </c>
    </row>
    <row r="182" spans="1:8" ht="19.5" customHeight="1">
      <c r="A182" s="12">
        <v>115</v>
      </c>
      <c r="B182" s="7">
        <v>8</v>
      </c>
      <c r="C182" s="7">
        <v>8</v>
      </c>
      <c r="D182" s="13" t="str">
        <f t="shared" si="1"/>
        <v>週六</v>
      </c>
      <c r="E182" s="14" t="s">
        <v>121</v>
      </c>
      <c r="F182" s="14" t="s">
        <v>122</v>
      </c>
      <c r="G182" s="15" t="s">
        <v>123</v>
      </c>
      <c r="H182" s="11">
        <f t="shared" si="0"/>
        <v>42224</v>
      </c>
    </row>
    <row r="183" spans="1:8" ht="19.5" customHeight="1">
      <c r="A183" s="12">
        <v>115</v>
      </c>
      <c r="B183" s="7">
        <v>8</v>
      </c>
      <c r="C183" s="7">
        <v>9</v>
      </c>
      <c r="D183" s="13" t="str">
        <f t="shared" si="1"/>
        <v>週日</v>
      </c>
      <c r="E183" s="14" t="s">
        <v>76</v>
      </c>
      <c r="F183" s="14" t="s">
        <v>77</v>
      </c>
      <c r="G183" s="15" t="s">
        <v>78</v>
      </c>
      <c r="H183" s="11">
        <f t="shared" si="0"/>
        <v>42225</v>
      </c>
    </row>
    <row r="184" spans="1:8" ht="19.5" customHeight="1">
      <c r="A184" s="12">
        <v>115</v>
      </c>
      <c r="B184" s="7">
        <v>8</v>
      </c>
      <c r="C184" s="7">
        <v>9</v>
      </c>
      <c r="D184" s="13" t="str">
        <f t="shared" si="1"/>
        <v>週日</v>
      </c>
      <c r="E184" s="14" t="s">
        <v>79</v>
      </c>
      <c r="F184" s="14" t="s">
        <v>80</v>
      </c>
      <c r="G184" s="15" t="s">
        <v>81</v>
      </c>
      <c r="H184" s="11">
        <f t="shared" si="0"/>
        <v>42225</v>
      </c>
    </row>
    <row r="185" spans="1:8" ht="19.5" customHeight="1">
      <c r="A185" s="12">
        <v>115</v>
      </c>
      <c r="B185" s="7">
        <v>8</v>
      </c>
      <c r="C185" s="7">
        <v>22</v>
      </c>
      <c r="D185" s="13" t="str">
        <f t="shared" si="1"/>
        <v>週六</v>
      </c>
      <c r="E185" s="14" t="s">
        <v>207</v>
      </c>
      <c r="F185" s="14"/>
      <c r="G185" s="15" t="s">
        <v>71</v>
      </c>
      <c r="H185" s="11">
        <f t="shared" si="0"/>
        <v>42238</v>
      </c>
    </row>
    <row r="186" spans="1:8" ht="19.5" customHeight="1">
      <c r="A186" s="12">
        <v>115</v>
      </c>
      <c r="B186" s="7">
        <v>8</v>
      </c>
      <c r="C186" s="7">
        <v>27</v>
      </c>
      <c r="D186" s="13" t="str">
        <f t="shared" si="1"/>
        <v>週四</v>
      </c>
      <c r="E186" s="14" t="s">
        <v>156</v>
      </c>
      <c r="F186" s="14" t="s">
        <v>144</v>
      </c>
      <c r="G186" s="15" t="s">
        <v>40</v>
      </c>
      <c r="H186" s="11">
        <f t="shared" si="0"/>
        <v>42243</v>
      </c>
    </row>
    <row r="187" spans="1:8" ht="19.5" customHeight="1">
      <c r="A187" s="12">
        <v>115</v>
      </c>
      <c r="B187" s="7">
        <v>8</v>
      </c>
      <c r="C187" s="7">
        <v>27</v>
      </c>
      <c r="D187" s="13" t="str">
        <f t="shared" si="1"/>
        <v>週四</v>
      </c>
      <c r="E187" s="14" t="s">
        <v>208</v>
      </c>
      <c r="F187" s="14"/>
      <c r="G187" s="15"/>
      <c r="H187" s="11">
        <f t="shared" si="0"/>
        <v>42243</v>
      </c>
    </row>
    <row r="188" spans="1:8" ht="19.5" customHeight="1">
      <c r="A188" s="12">
        <v>115</v>
      </c>
      <c r="B188" s="7">
        <v>8</v>
      </c>
      <c r="C188" s="7">
        <v>28</v>
      </c>
      <c r="D188" s="13" t="str">
        <f t="shared" si="1"/>
        <v>週五</v>
      </c>
      <c r="E188" s="14" t="s">
        <v>209</v>
      </c>
      <c r="F188" s="14" t="s">
        <v>210</v>
      </c>
      <c r="G188" s="15" t="s">
        <v>16</v>
      </c>
      <c r="H188" s="11">
        <f t="shared" si="0"/>
        <v>42244</v>
      </c>
    </row>
    <row r="189" spans="1:8" ht="19.5" customHeight="1">
      <c r="A189" s="12">
        <v>115</v>
      </c>
      <c r="B189" s="7">
        <v>8</v>
      </c>
      <c r="C189" s="7">
        <v>29</v>
      </c>
      <c r="D189" s="13" t="str">
        <f t="shared" si="1"/>
        <v>週六</v>
      </c>
      <c r="E189" s="14" t="s">
        <v>211</v>
      </c>
      <c r="F189" s="14"/>
      <c r="G189" s="15" t="s">
        <v>71</v>
      </c>
      <c r="H189" s="11">
        <f t="shared" si="0"/>
        <v>42245</v>
      </c>
    </row>
    <row r="190" spans="1:8" ht="19.5" customHeight="1">
      <c r="A190" s="12">
        <v>115</v>
      </c>
      <c r="B190" s="7">
        <v>8</v>
      </c>
      <c r="C190" s="7">
        <v>30</v>
      </c>
      <c r="D190" s="13" t="str">
        <f t="shared" si="1"/>
        <v>週日</v>
      </c>
      <c r="E190" s="14" t="s">
        <v>211</v>
      </c>
      <c r="F190" s="14"/>
      <c r="G190" s="15" t="s">
        <v>71</v>
      </c>
      <c r="H190" s="11">
        <f t="shared" si="0"/>
        <v>42246</v>
      </c>
    </row>
    <row r="191" spans="1:8" ht="19.5" customHeight="1">
      <c r="A191" s="17">
        <v>115</v>
      </c>
      <c r="B191" s="18">
        <v>8</v>
      </c>
      <c r="C191" s="18">
        <v>30</v>
      </c>
      <c r="D191" s="19" t="str">
        <f t="shared" si="1"/>
        <v>週日</v>
      </c>
      <c r="E191" s="20" t="s">
        <v>212</v>
      </c>
      <c r="F191" s="20"/>
      <c r="G191" s="21" t="s">
        <v>213</v>
      </c>
      <c r="H191" s="22">
        <f t="shared" si="0"/>
        <v>42246</v>
      </c>
    </row>
    <row r="192" spans="1:8" ht="19.5" customHeight="1">
      <c r="A192" s="12">
        <v>115</v>
      </c>
      <c r="B192" s="7">
        <v>8</v>
      </c>
      <c r="C192" s="7">
        <v>30</v>
      </c>
      <c r="D192" s="13" t="str">
        <f t="shared" si="1"/>
        <v>週日</v>
      </c>
      <c r="E192" s="14" t="s">
        <v>214</v>
      </c>
      <c r="F192" s="14"/>
      <c r="G192" s="15" t="s">
        <v>44</v>
      </c>
      <c r="H192" s="11">
        <f t="shared" si="0"/>
        <v>42246</v>
      </c>
    </row>
    <row r="193" spans="1:8" ht="19.5" customHeight="1">
      <c r="A193" s="12">
        <v>115</v>
      </c>
      <c r="B193" s="7">
        <v>9</v>
      </c>
      <c r="C193" s="7">
        <v>3</v>
      </c>
      <c r="D193" s="13" t="str">
        <f t="shared" si="1"/>
        <v>週四</v>
      </c>
      <c r="E193" s="14" t="s">
        <v>119</v>
      </c>
      <c r="F193" s="14" t="s">
        <v>120</v>
      </c>
      <c r="G193" s="15" t="s">
        <v>40</v>
      </c>
      <c r="H193" s="11">
        <f t="shared" si="0"/>
        <v>42250</v>
      </c>
    </row>
    <row r="194" spans="1:8" ht="19.5" customHeight="1">
      <c r="A194" s="12">
        <v>115</v>
      </c>
      <c r="B194" s="7">
        <v>9</v>
      </c>
      <c r="C194" s="7">
        <v>6</v>
      </c>
      <c r="D194" s="13" t="str">
        <f t="shared" si="1"/>
        <v>週日</v>
      </c>
      <c r="E194" s="14" t="s">
        <v>215</v>
      </c>
      <c r="F194" s="14"/>
      <c r="G194" s="15" t="s">
        <v>40</v>
      </c>
      <c r="H194" s="11">
        <f t="shared" si="0"/>
        <v>42253</v>
      </c>
    </row>
    <row r="195" spans="1:8" ht="19.5" customHeight="1">
      <c r="A195" s="12">
        <v>115</v>
      </c>
      <c r="B195" s="7">
        <v>9</v>
      </c>
      <c r="C195" s="7">
        <v>12</v>
      </c>
      <c r="D195" s="13" t="str">
        <f t="shared" si="1"/>
        <v>週六</v>
      </c>
      <c r="E195" s="14" t="s">
        <v>121</v>
      </c>
      <c r="F195" s="14" t="s">
        <v>122</v>
      </c>
      <c r="G195" s="15" t="s">
        <v>123</v>
      </c>
      <c r="H195" s="11">
        <f t="shared" si="0"/>
        <v>42259</v>
      </c>
    </row>
    <row r="196" spans="1:8" ht="19.5" customHeight="1">
      <c r="A196" s="12">
        <v>115</v>
      </c>
      <c r="B196" s="7">
        <v>9</v>
      </c>
      <c r="C196" s="7">
        <v>13</v>
      </c>
      <c r="D196" s="13" t="str">
        <f t="shared" si="1"/>
        <v>週日</v>
      </c>
      <c r="E196" s="14" t="s">
        <v>76</v>
      </c>
      <c r="F196" s="14" t="s">
        <v>77</v>
      </c>
      <c r="G196" s="15" t="s">
        <v>78</v>
      </c>
      <c r="H196" s="11">
        <f t="shared" si="0"/>
        <v>42260</v>
      </c>
    </row>
    <row r="197" spans="1:8" ht="19.5" customHeight="1">
      <c r="A197" s="12">
        <v>115</v>
      </c>
      <c r="B197" s="7">
        <v>9</v>
      </c>
      <c r="C197" s="7">
        <v>13</v>
      </c>
      <c r="D197" s="13" t="str">
        <f t="shared" si="1"/>
        <v>週日</v>
      </c>
      <c r="E197" s="14" t="s">
        <v>79</v>
      </c>
      <c r="F197" s="14" t="s">
        <v>80</v>
      </c>
      <c r="G197" s="15" t="s">
        <v>81</v>
      </c>
      <c r="H197" s="11">
        <f t="shared" si="0"/>
        <v>42260</v>
      </c>
    </row>
    <row r="198" spans="1:8" ht="19.5" customHeight="1">
      <c r="A198" s="12">
        <v>115</v>
      </c>
      <c r="B198" s="7">
        <v>9</v>
      </c>
      <c r="C198" s="7">
        <v>13</v>
      </c>
      <c r="D198" s="13" t="str">
        <f t="shared" si="1"/>
        <v>週日</v>
      </c>
      <c r="E198" s="14" t="s">
        <v>216</v>
      </c>
      <c r="F198" s="14"/>
      <c r="G198" s="15"/>
      <c r="H198" s="11">
        <f t="shared" si="0"/>
        <v>42260</v>
      </c>
    </row>
    <row r="199" spans="1:8" ht="19.5" customHeight="1">
      <c r="A199" s="12">
        <v>115</v>
      </c>
      <c r="B199" s="7">
        <v>9</v>
      </c>
      <c r="C199" s="7">
        <v>13</v>
      </c>
      <c r="D199" s="13" t="str">
        <f t="shared" si="1"/>
        <v>週日</v>
      </c>
      <c r="E199" s="14" t="s">
        <v>217</v>
      </c>
      <c r="F199" s="14"/>
      <c r="G199" s="15"/>
      <c r="H199" s="11">
        <f t="shared" si="0"/>
        <v>42260</v>
      </c>
    </row>
    <row r="200" spans="1:8" ht="19.5" customHeight="1">
      <c r="A200" s="12">
        <v>115</v>
      </c>
      <c r="B200" s="7">
        <v>9</v>
      </c>
      <c r="C200" s="7">
        <v>13</v>
      </c>
      <c r="D200" s="13" t="str">
        <f t="shared" si="1"/>
        <v>週日</v>
      </c>
      <c r="E200" s="14" t="s">
        <v>218</v>
      </c>
      <c r="F200" s="14"/>
      <c r="G200" s="15"/>
      <c r="H200" s="11">
        <f t="shared" si="0"/>
        <v>42260</v>
      </c>
    </row>
    <row r="201" spans="1:8" ht="19.5" customHeight="1">
      <c r="A201" s="12">
        <v>115</v>
      </c>
      <c r="B201" s="7">
        <v>9</v>
      </c>
      <c r="C201" s="7">
        <v>14</v>
      </c>
      <c r="D201" s="13" t="str">
        <f t="shared" si="1"/>
        <v>週一</v>
      </c>
      <c r="E201" s="14" t="s">
        <v>140</v>
      </c>
      <c r="F201" s="14"/>
      <c r="G201" s="15"/>
      <c r="H201" s="11">
        <f t="shared" si="0"/>
        <v>42261</v>
      </c>
    </row>
    <row r="202" spans="1:8" ht="19.5" customHeight="1">
      <c r="A202" s="12">
        <v>115</v>
      </c>
      <c r="B202" s="7">
        <v>9</v>
      </c>
      <c r="C202" s="7">
        <v>14</v>
      </c>
      <c r="D202" s="13" t="str">
        <f t="shared" si="1"/>
        <v>週一</v>
      </c>
      <c r="E202" s="14" t="s">
        <v>219</v>
      </c>
      <c r="F202" s="14"/>
      <c r="G202" s="15" t="s">
        <v>220</v>
      </c>
      <c r="H202" s="11">
        <f t="shared" si="0"/>
        <v>42261</v>
      </c>
    </row>
    <row r="203" spans="1:8" ht="19.5" customHeight="1">
      <c r="A203" s="12">
        <v>115</v>
      </c>
      <c r="B203" s="7">
        <v>9</v>
      </c>
      <c r="C203" s="7">
        <v>20</v>
      </c>
      <c r="D203" s="13" t="str">
        <f t="shared" si="1"/>
        <v>週日</v>
      </c>
      <c r="E203" s="14" t="s">
        <v>221</v>
      </c>
      <c r="F203" s="14"/>
      <c r="G203" s="15"/>
      <c r="H203" s="11">
        <f t="shared" si="0"/>
        <v>42267</v>
      </c>
    </row>
    <row r="204" spans="1:8" ht="19.5" customHeight="1">
      <c r="A204" s="12">
        <v>115</v>
      </c>
      <c r="B204" s="7">
        <v>9</v>
      </c>
      <c r="C204" s="7">
        <v>24</v>
      </c>
      <c r="D204" s="13" t="str">
        <f t="shared" si="1"/>
        <v>週四</v>
      </c>
      <c r="E204" s="14" t="s">
        <v>222</v>
      </c>
      <c r="F204" s="14" t="s">
        <v>33</v>
      </c>
      <c r="G204" s="15" t="s">
        <v>223</v>
      </c>
      <c r="H204" s="11">
        <f t="shared" si="0"/>
        <v>42271</v>
      </c>
    </row>
    <row r="205" spans="1:8" ht="19.5" customHeight="1">
      <c r="A205" s="12">
        <v>115</v>
      </c>
      <c r="B205" s="7">
        <v>9</v>
      </c>
      <c r="C205" s="7">
        <v>24</v>
      </c>
      <c r="D205" s="13" t="str">
        <f t="shared" si="1"/>
        <v>週四</v>
      </c>
      <c r="E205" s="14" t="s">
        <v>156</v>
      </c>
      <c r="F205" s="14" t="s">
        <v>144</v>
      </c>
      <c r="G205" s="15" t="s">
        <v>40</v>
      </c>
      <c r="H205" s="11">
        <f t="shared" si="0"/>
        <v>42271</v>
      </c>
    </row>
    <row r="206" spans="1:8" ht="19.5" customHeight="1" thickBot="1">
      <c r="A206" s="12">
        <v>115</v>
      </c>
      <c r="B206" s="7">
        <v>9</v>
      </c>
      <c r="C206" s="7">
        <v>25</v>
      </c>
      <c r="D206" s="13" t="str">
        <f t="shared" si="1"/>
        <v>週五</v>
      </c>
      <c r="E206" s="14" t="s">
        <v>224</v>
      </c>
      <c r="F206" s="14"/>
      <c r="G206" s="15"/>
      <c r="H206" s="11">
        <f t="shared" si="0"/>
        <v>42272</v>
      </c>
    </row>
    <row r="207" spans="1:8" ht="19.5" customHeight="1" thickBot="1">
      <c r="A207" s="12">
        <v>115</v>
      </c>
      <c r="B207" s="7">
        <v>10</v>
      </c>
      <c r="C207" s="7">
        <v>1</v>
      </c>
      <c r="D207" s="13" t="str">
        <f t="shared" ref="D207:D214" si="2">IF(H208="","",TEXT(H208,"aaa"))</f>
        <v>週四</v>
      </c>
      <c r="E207" s="14" t="s">
        <v>226</v>
      </c>
      <c r="F207" s="14"/>
      <c r="G207" s="15"/>
      <c r="H207" s="22">
        <f>DATE(A215,B215,C215)</f>
        <v>42287</v>
      </c>
    </row>
    <row r="208" spans="1:8" ht="19.5" customHeight="1" thickBot="1">
      <c r="A208" s="12">
        <v>115</v>
      </c>
      <c r="B208" s="7">
        <v>10</v>
      </c>
      <c r="C208" s="7">
        <v>1</v>
      </c>
      <c r="D208" s="13" t="str">
        <f t="shared" si="2"/>
        <v>週四</v>
      </c>
      <c r="E208" s="14" t="s">
        <v>161</v>
      </c>
      <c r="F208" s="14" t="s">
        <v>120</v>
      </c>
      <c r="G208" s="15" t="s">
        <v>31</v>
      </c>
      <c r="H208" s="11">
        <f t="shared" ref="H208:H215" si="3">DATE(A207,B207,C207)</f>
        <v>42278</v>
      </c>
    </row>
    <row r="209" spans="1:11" ht="19.5" customHeight="1" thickBot="1">
      <c r="A209" s="24">
        <v>115</v>
      </c>
      <c r="B209" s="25">
        <v>10</v>
      </c>
      <c r="C209" s="25">
        <v>2</v>
      </c>
      <c r="D209" s="26" t="str">
        <f t="shared" si="2"/>
        <v>週五</v>
      </c>
      <c r="E209" s="27" t="s">
        <v>227</v>
      </c>
      <c r="F209" s="14"/>
      <c r="G209" s="15" t="s">
        <v>31</v>
      </c>
      <c r="H209" s="11">
        <f t="shared" si="3"/>
        <v>42278</v>
      </c>
    </row>
    <row r="210" spans="1:11" ht="19.5" customHeight="1" thickBot="1">
      <c r="A210" s="24">
        <v>115</v>
      </c>
      <c r="B210" s="25">
        <v>10</v>
      </c>
      <c r="C210" s="25">
        <v>3</v>
      </c>
      <c r="D210" s="26" t="str">
        <f t="shared" si="2"/>
        <v>週六</v>
      </c>
      <c r="E210" s="27" t="s">
        <v>227</v>
      </c>
      <c r="F210" s="14"/>
      <c r="G210" s="15" t="s">
        <v>31</v>
      </c>
      <c r="H210" s="11">
        <f t="shared" si="3"/>
        <v>42279</v>
      </c>
    </row>
    <row r="211" spans="1:11" ht="19.5" customHeight="1" thickBot="1">
      <c r="A211" s="12">
        <v>115</v>
      </c>
      <c r="B211" s="7">
        <v>10</v>
      </c>
      <c r="C211" s="7">
        <v>9</v>
      </c>
      <c r="D211" s="13" t="str">
        <f t="shared" si="2"/>
        <v>週五</v>
      </c>
      <c r="E211" s="14" t="s">
        <v>228</v>
      </c>
      <c r="F211" s="14"/>
      <c r="G211" s="15"/>
      <c r="H211" s="11">
        <f t="shared" si="3"/>
        <v>42280</v>
      </c>
    </row>
    <row r="212" spans="1:11" ht="19.5" customHeight="1" thickBot="1">
      <c r="A212" s="12">
        <v>115</v>
      </c>
      <c r="B212" s="7">
        <v>10</v>
      </c>
      <c r="C212" s="7">
        <v>9</v>
      </c>
      <c r="D212" s="13" t="str">
        <f t="shared" si="2"/>
        <v>週五</v>
      </c>
      <c r="E212" s="14" t="s">
        <v>229</v>
      </c>
      <c r="F212" s="14"/>
      <c r="G212" s="15" t="s">
        <v>230</v>
      </c>
      <c r="H212" s="11">
        <f t="shared" si="3"/>
        <v>42286</v>
      </c>
    </row>
    <row r="213" spans="1:11" ht="19.5" customHeight="1" thickBot="1">
      <c r="A213" s="12">
        <v>115</v>
      </c>
      <c r="B213" s="7">
        <v>10</v>
      </c>
      <c r="C213" s="7">
        <v>10</v>
      </c>
      <c r="D213" s="13" t="str">
        <f t="shared" si="2"/>
        <v>週六</v>
      </c>
      <c r="E213" s="14" t="s">
        <v>229</v>
      </c>
      <c r="F213" s="14"/>
      <c r="G213" s="15" t="s">
        <v>230</v>
      </c>
      <c r="H213" s="11">
        <f t="shared" si="3"/>
        <v>42286</v>
      </c>
    </row>
    <row r="214" spans="1:11" ht="19.5" customHeight="1" thickBot="1">
      <c r="A214" s="12">
        <v>115</v>
      </c>
      <c r="B214" s="7">
        <v>10</v>
      </c>
      <c r="C214" s="7">
        <v>9</v>
      </c>
      <c r="D214" s="13" t="str">
        <f t="shared" si="2"/>
        <v>週五</v>
      </c>
      <c r="E214" s="14" t="s">
        <v>121</v>
      </c>
      <c r="F214" s="14" t="s">
        <v>122</v>
      </c>
      <c r="G214" s="15" t="s">
        <v>123</v>
      </c>
      <c r="H214" s="11">
        <f t="shared" si="3"/>
        <v>42287</v>
      </c>
    </row>
    <row r="215" spans="1:11" ht="19.5" customHeight="1" thickBot="1">
      <c r="A215" s="17">
        <v>115</v>
      </c>
      <c r="B215" s="18">
        <v>10</v>
      </c>
      <c r="C215" s="18">
        <v>10</v>
      </c>
      <c r="D215" s="19" t="str">
        <f>IF(H207="","",TEXT(H207,"aaa"))</f>
        <v>週六</v>
      </c>
      <c r="E215" s="20" t="s">
        <v>225</v>
      </c>
      <c r="F215" s="20"/>
      <c r="G215" s="15" t="s">
        <v>267</v>
      </c>
      <c r="H215" s="11">
        <f t="shared" si="3"/>
        <v>42286</v>
      </c>
    </row>
    <row r="216" spans="1:11" ht="19.5" customHeight="1" thickBot="1">
      <c r="A216" s="12">
        <v>115</v>
      </c>
      <c r="B216" s="7">
        <v>10</v>
      </c>
      <c r="C216" s="7">
        <v>11</v>
      </c>
      <c r="D216" s="13" t="str">
        <f t="shared" ref="D216:D258" si="4">IF(H216="","",TEXT(H216,"aaa"))</f>
        <v>週日</v>
      </c>
      <c r="E216" s="14" t="s">
        <v>76</v>
      </c>
      <c r="F216" s="14" t="s">
        <v>77</v>
      </c>
      <c r="G216" s="15" t="s">
        <v>78</v>
      </c>
      <c r="H216" s="11">
        <f t="shared" ref="H216:H247" si="5">DATE(A216,B216,C216)</f>
        <v>42288</v>
      </c>
    </row>
    <row r="217" spans="1:11" ht="19.5" customHeight="1" thickBot="1">
      <c r="A217" s="12">
        <v>115</v>
      </c>
      <c r="B217" s="7">
        <v>10</v>
      </c>
      <c r="C217" s="7">
        <v>11</v>
      </c>
      <c r="D217" s="13" t="str">
        <f t="shared" si="4"/>
        <v>週日</v>
      </c>
      <c r="E217" s="14" t="s">
        <v>79</v>
      </c>
      <c r="F217" s="14" t="s">
        <v>80</v>
      </c>
      <c r="G217" s="15" t="s">
        <v>81</v>
      </c>
      <c r="H217" s="11">
        <f t="shared" si="5"/>
        <v>42288</v>
      </c>
    </row>
    <row r="218" spans="1:11" ht="19.5" customHeight="1" thickBot="1">
      <c r="A218" s="12">
        <v>115</v>
      </c>
      <c r="B218" s="7">
        <v>10</v>
      </c>
      <c r="C218" s="7">
        <v>11</v>
      </c>
      <c r="D218" s="13" t="str">
        <f t="shared" si="4"/>
        <v>週日</v>
      </c>
      <c r="E218" s="14" t="s">
        <v>231</v>
      </c>
      <c r="F218" s="14"/>
      <c r="G218" s="15"/>
      <c r="H218" s="11">
        <f t="shared" si="5"/>
        <v>42288</v>
      </c>
    </row>
    <row r="219" spans="1:11" ht="19.5" customHeight="1" thickBot="1">
      <c r="A219" s="12">
        <v>115</v>
      </c>
      <c r="B219" s="7">
        <v>10</v>
      </c>
      <c r="C219" s="7">
        <v>12</v>
      </c>
      <c r="D219" s="13" t="str">
        <f t="shared" si="4"/>
        <v>週一</v>
      </c>
      <c r="E219" s="14" t="s">
        <v>82</v>
      </c>
      <c r="F219" s="14"/>
      <c r="G219" s="15" t="s">
        <v>220</v>
      </c>
      <c r="H219" s="11">
        <f t="shared" si="5"/>
        <v>42289</v>
      </c>
    </row>
    <row r="220" spans="1:11" ht="19.5" customHeight="1" thickBot="1">
      <c r="A220" s="17">
        <v>115</v>
      </c>
      <c r="B220" s="18">
        <v>10</v>
      </c>
      <c r="C220" s="18">
        <v>16</v>
      </c>
      <c r="D220" s="28" t="str">
        <f t="shared" si="4"/>
        <v>週五</v>
      </c>
      <c r="E220" s="20" t="s">
        <v>232</v>
      </c>
      <c r="F220" s="20" t="s">
        <v>86</v>
      </c>
      <c r="G220" s="21" t="s">
        <v>176</v>
      </c>
      <c r="H220" s="22">
        <f t="shared" si="5"/>
        <v>42293</v>
      </c>
      <c r="I220" s="23"/>
      <c r="J220" s="23"/>
      <c r="K220" s="23"/>
    </row>
    <row r="221" spans="1:11" ht="19.5" customHeight="1" thickBot="1">
      <c r="A221" s="17">
        <v>115</v>
      </c>
      <c r="B221" s="18">
        <v>10</v>
      </c>
      <c r="C221" s="18">
        <v>17</v>
      </c>
      <c r="D221" s="28" t="str">
        <f t="shared" si="4"/>
        <v>週六</v>
      </c>
      <c r="E221" s="20" t="s">
        <v>232</v>
      </c>
      <c r="F221" s="20"/>
      <c r="G221" s="21" t="s">
        <v>176</v>
      </c>
      <c r="H221" s="22">
        <f t="shared" si="5"/>
        <v>42294</v>
      </c>
      <c r="I221" s="23"/>
      <c r="J221" s="23"/>
      <c r="K221" s="23"/>
    </row>
    <row r="222" spans="1:11" ht="19.5" customHeight="1" thickBot="1">
      <c r="A222" s="12">
        <v>115</v>
      </c>
      <c r="B222" s="7">
        <v>10</v>
      </c>
      <c r="C222" s="7">
        <v>17</v>
      </c>
      <c r="D222" s="13" t="str">
        <f t="shared" si="4"/>
        <v>週六</v>
      </c>
      <c r="E222" s="14" t="s">
        <v>233</v>
      </c>
      <c r="F222" s="14"/>
      <c r="G222" s="15" t="s">
        <v>132</v>
      </c>
      <c r="H222" s="11">
        <f t="shared" si="5"/>
        <v>42294</v>
      </c>
    </row>
    <row r="223" spans="1:11" ht="19.5" customHeight="1" thickBot="1">
      <c r="A223" s="17">
        <v>115</v>
      </c>
      <c r="B223" s="18">
        <v>10</v>
      </c>
      <c r="C223" s="18">
        <v>18</v>
      </c>
      <c r="D223" s="28" t="str">
        <f t="shared" si="4"/>
        <v>週日</v>
      </c>
      <c r="E223" s="20" t="s">
        <v>232</v>
      </c>
      <c r="F223" s="20" t="s">
        <v>65</v>
      </c>
      <c r="G223" s="21" t="s">
        <v>176</v>
      </c>
      <c r="H223" s="22">
        <f t="shared" si="5"/>
        <v>42295</v>
      </c>
      <c r="I223" s="23"/>
      <c r="J223" s="23"/>
      <c r="K223" s="23"/>
    </row>
    <row r="224" spans="1:11" ht="19.5" customHeight="1" thickBot="1">
      <c r="A224" s="12">
        <v>115</v>
      </c>
      <c r="B224" s="7">
        <v>10</v>
      </c>
      <c r="C224" s="7">
        <v>18</v>
      </c>
      <c r="D224" s="13" t="str">
        <f t="shared" si="4"/>
        <v>週日</v>
      </c>
      <c r="E224" s="14" t="s">
        <v>234</v>
      </c>
      <c r="F224" s="14"/>
      <c r="G224" s="15"/>
      <c r="H224" s="11">
        <f t="shared" si="5"/>
        <v>42295</v>
      </c>
    </row>
    <row r="225" spans="1:11" ht="19.5" customHeight="1" thickBot="1">
      <c r="A225" s="12">
        <v>115</v>
      </c>
      <c r="B225" s="7">
        <v>10</v>
      </c>
      <c r="C225" s="7">
        <v>22</v>
      </c>
      <c r="D225" s="13" t="str">
        <f t="shared" si="4"/>
        <v>週四</v>
      </c>
      <c r="E225" s="14" t="s">
        <v>156</v>
      </c>
      <c r="F225" s="14" t="s">
        <v>144</v>
      </c>
      <c r="G225" s="15" t="s">
        <v>40</v>
      </c>
      <c r="H225" s="11">
        <f t="shared" si="5"/>
        <v>42299</v>
      </c>
    </row>
    <row r="226" spans="1:11" ht="19.5" customHeight="1" thickBot="1">
      <c r="A226" s="12">
        <v>115</v>
      </c>
      <c r="B226" s="7">
        <v>10</v>
      </c>
      <c r="C226" s="7">
        <v>24</v>
      </c>
      <c r="D226" s="13" t="str">
        <f t="shared" si="4"/>
        <v>週六</v>
      </c>
      <c r="E226" s="14" t="s">
        <v>235</v>
      </c>
      <c r="F226" s="14"/>
      <c r="G226" s="15"/>
      <c r="H226" s="11">
        <f t="shared" si="5"/>
        <v>42301</v>
      </c>
    </row>
    <row r="227" spans="1:11" ht="19.5" customHeight="1" thickBot="1">
      <c r="A227" s="12">
        <v>115</v>
      </c>
      <c r="B227" s="7">
        <v>10</v>
      </c>
      <c r="C227" s="7">
        <v>25</v>
      </c>
      <c r="D227" s="13" t="str">
        <f t="shared" si="4"/>
        <v>週日</v>
      </c>
      <c r="E227" s="14" t="s">
        <v>236</v>
      </c>
      <c r="F227" s="14" t="s">
        <v>184</v>
      </c>
      <c r="G227" s="15" t="s">
        <v>16</v>
      </c>
      <c r="H227" s="11">
        <f t="shared" si="5"/>
        <v>42302</v>
      </c>
    </row>
    <row r="228" spans="1:11" ht="19.5" customHeight="1" thickBot="1">
      <c r="A228" s="12">
        <v>115</v>
      </c>
      <c r="B228" s="7">
        <v>11</v>
      </c>
      <c r="C228" s="7">
        <v>5</v>
      </c>
      <c r="D228" s="13" t="str">
        <f t="shared" si="4"/>
        <v>週四</v>
      </c>
      <c r="E228" s="14" t="s">
        <v>119</v>
      </c>
      <c r="F228" s="14" t="s">
        <v>120</v>
      </c>
      <c r="G228" s="15" t="s">
        <v>40</v>
      </c>
      <c r="H228" s="11">
        <f t="shared" si="5"/>
        <v>42313</v>
      </c>
    </row>
    <row r="229" spans="1:11" ht="19.5" customHeight="1" thickBot="1">
      <c r="A229" s="12">
        <v>115</v>
      </c>
      <c r="B229" s="7">
        <v>11</v>
      </c>
      <c r="C229" s="7">
        <v>7</v>
      </c>
      <c r="D229" s="13" t="str">
        <f t="shared" si="4"/>
        <v>週六</v>
      </c>
      <c r="E229" s="14" t="s">
        <v>121</v>
      </c>
      <c r="F229" s="14" t="s">
        <v>122</v>
      </c>
      <c r="G229" s="15" t="s">
        <v>123</v>
      </c>
      <c r="H229" s="11">
        <f t="shared" si="5"/>
        <v>42315</v>
      </c>
    </row>
    <row r="230" spans="1:11" ht="19.5" customHeight="1" thickBot="1">
      <c r="A230" s="12">
        <v>115</v>
      </c>
      <c r="B230" s="7">
        <v>11</v>
      </c>
      <c r="C230" s="7">
        <v>8</v>
      </c>
      <c r="D230" s="13" t="str">
        <f t="shared" si="4"/>
        <v>週日</v>
      </c>
      <c r="E230" s="14" t="s">
        <v>76</v>
      </c>
      <c r="F230" s="14" t="s">
        <v>77</v>
      </c>
      <c r="G230" s="15" t="s">
        <v>78</v>
      </c>
      <c r="H230" s="11">
        <f t="shared" si="5"/>
        <v>42316</v>
      </c>
    </row>
    <row r="231" spans="1:11" ht="19.5" customHeight="1" thickBot="1">
      <c r="A231" s="12">
        <v>115</v>
      </c>
      <c r="B231" s="7">
        <v>11</v>
      </c>
      <c r="C231" s="7">
        <v>8</v>
      </c>
      <c r="D231" s="13" t="str">
        <f t="shared" si="4"/>
        <v>週日</v>
      </c>
      <c r="E231" s="14" t="s">
        <v>79</v>
      </c>
      <c r="F231" s="14" t="s">
        <v>80</v>
      </c>
      <c r="G231" s="15" t="s">
        <v>81</v>
      </c>
      <c r="H231" s="11">
        <f t="shared" si="5"/>
        <v>42316</v>
      </c>
    </row>
    <row r="232" spans="1:11" ht="19.5" customHeight="1" thickBot="1">
      <c r="A232" s="12">
        <v>115</v>
      </c>
      <c r="B232" s="7">
        <v>11</v>
      </c>
      <c r="C232" s="7">
        <v>8</v>
      </c>
      <c r="D232" s="13" t="str">
        <f t="shared" si="4"/>
        <v>週日</v>
      </c>
      <c r="E232" s="14" t="s">
        <v>237</v>
      </c>
      <c r="F232" s="14"/>
      <c r="G232" s="15"/>
      <c r="H232" s="11">
        <f t="shared" si="5"/>
        <v>42316</v>
      </c>
    </row>
    <row r="233" spans="1:11" ht="19.5" customHeight="1" thickBot="1">
      <c r="A233" s="12">
        <v>115</v>
      </c>
      <c r="B233" s="7">
        <v>11</v>
      </c>
      <c r="C233" s="7">
        <v>21</v>
      </c>
      <c r="D233" s="13" t="str">
        <f t="shared" si="4"/>
        <v>週六</v>
      </c>
      <c r="E233" s="14" t="s">
        <v>238</v>
      </c>
      <c r="F233" s="14"/>
      <c r="G233" s="15"/>
      <c r="H233" s="11">
        <f t="shared" si="5"/>
        <v>42329</v>
      </c>
    </row>
    <row r="234" spans="1:11" ht="19.5" customHeight="1" thickBot="1">
      <c r="A234" s="12">
        <v>115</v>
      </c>
      <c r="B234" s="7">
        <v>11</v>
      </c>
      <c r="C234" s="7">
        <v>22</v>
      </c>
      <c r="D234" s="13" t="str">
        <f t="shared" si="4"/>
        <v>週日</v>
      </c>
      <c r="E234" s="14" t="s">
        <v>238</v>
      </c>
      <c r="F234" s="14"/>
      <c r="G234" s="15"/>
      <c r="H234" s="11">
        <f t="shared" si="5"/>
        <v>42330</v>
      </c>
    </row>
    <row r="235" spans="1:11" ht="19.5" customHeight="1" thickBot="1">
      <c r="A235" s="17">
        <v>115</v>
      </c>
      <c r="B235" s="18">
        <v>11</v>
      </c>
      <c r="C235" s="18">
        <v>22</v>
      </c>
      <c r="D235" s="19" t="str">
        <f t="shared" si="4"/>
        <v>週日</v>
      </c>
      <c r="E235" s="20" t="s">
        <v>239</v>
      </c>
      <c r="F235" s="20" t="s">
        <v>129</v>
      </c>
      <c r="G235" s="21" t="s">
        <v>240</v>
      </c>
      <c r="H235" s="22">
        <f t="shared" si="5"/>
        <v>42330</v>
      </c>
      <c r="I235" s="23"/>
      <c r="J235" s="23"/>
      <c r="K235" s="23"/>
    </row>
    <row r="236" spans="1:11" ht="19.5" customHeight="1" thickBot="1">
      <c r="A236" s="12">
        <v>115</v>
      </c>
      <c r="B236" s="7">
        <v>11</v>
      </c>
      <c r="C236" s="7">
        <v>26</v>
      </c>
      <c r="D236" s="13" t="str">
        <f t="shared" si="4"/>
        <v>週四</v>
      </c>
      <c r="E236" s="14" t="s">
        <v>169</v>
      </c>
      <c r="F236" s="14" t="s">
        <v>144</v>
      </c>
      <c r="G236" s="15" t="s">
        <v>40</v>
      </c>
      <c r="H236" s="11">
        <f t="shared" si="5"/>
        <v>42334</v>
      </c>
    </row>
    <row r="237" spans="1:11" ht="19.5" customHeight="1" thickBot="1">
      <c r="A237" s="12">
        <v>115</v>
      </c>
      <c r="B237" s="7">
        <v>11</v>
      </c>
      <c r="C237" s="7">
        <v>28</v>
      </c>
      <c r="D237" s="13" t="str">
        <f t="shared" si="4"/>
        <v>週六</v>
      </c>
      <c r="E237" s="14" t="s">
        <v>21</v>
      </c>
      <c r="F237" s="14" t="s">
        <v>22</v>
      </c>
      <c r="G237" s="15" t="s">
        <v>40</v>
      </c>
      <c r="H237" s="11">
        <f t="shared" si="5"/>
        <v>42336</v>
      </c>
    </row>
    <row r="238" spans="1:11" ht="19.5" customHeight="1" thickBot="1">
      <c r="A238" s="12">
        <v>115</v>
      </c>
      <c r="B238" s="7">
        <v>11</v>
      </c>
      <c r="C238" s="7">
        <v>28</v>
      </c>
      <c r="D238" s="13" t="str">
        <f t="shared" si="4"/>
        <v>週六</v>
      </c>
      <c r="E238" s="14" t="s">
        <v>241</v>
      </c>
      <c r="F238" s="14"/>
      <c r="G238" s="15" t="s">
        <v>186</v>
      </c>
      <c r="H238" s="11">
        <f t="shared" si="5"/>
        <v>42336</v>
      </c>
    </row>
    <row r="239" spans="1:11" ht="19.5" customHeight="1" thickBot="1">
      <c r="A239" s="12">
        <v>115</v>
      </c>
      <c r="B239" s="7">
        <v>11</v>
      </c>
      <c r="C239" s="7">
        <v>29</v>
      </c>
      <c r="D239" s="13" t="str">
        <f t="shared" si="4"/>
        <v>週日</v>
      </c>
      <c r="E239" s="14" t="s">
        <v>241</v>
      </c>
      <c r="F239" s="14"/>
      <c r="G239" s="15" t="s">
        <v>186</v>
      </c>
      <c r="H239" s="11">
        <f t="shared" si="5"/>
        <v>42337</v>
      </c>
    </row>
    <row r="240" spans="1:11" ht="19.5" customHeight="1" thickBot="1">
      <c r="A240" s="12">
        <v>115</v>
      </c>
      <c r="B240" s="7">
        <v>11</v>
      </c>
      <c r="C240" s="7">
        <v>29</v>
      </c>
      <c r="D240" s="13" t="str">
        <f t="shared" si="4"/>
        <v>週日</v>
      </c>
      <c r="E240" s="14" t="s">
        <v>242</v>
      </c>
      <c r="F240" s="14"/>
      <c r="G240" s="15" t="s">
        <v>83</v>
      </c>
      <c r="H240" s="11">
        <f t="shared" si="5"/>
        <v>42337</v>
      </c>
    </row>
    <row r="241" spans="1:8" ht="19.5" customHeight="1" thickBot="1">
      <c r="A241" s="12">
        <v>115</v>
      </c>
      <c r="B241" s="7">
        <v>12</v>
      </c>
      <c r="C241" s="7">
        <v>3</v>
      </c>
      <c r="D241" s="13" t="str">
        <f t="shared" si="4"/>
        <v>週四</v>
      </c>
      <c r="E241" s="14" t="s">
        <v>161</v>
      </c>
      <c r="F241" s="14" t="s">
        <v>120</v>
      </c>
      <c r="G241" s="15" t="s">
        <v>31</v>
      </c>
      <c r="H241" s="11">
        <f t="shared" si="5"/>
        <v>42341</v>
      </c>
    </row>
    <row r="242" spans="1:8" ht="19.5" customHeight="1" thickBot="1">
      <c r="A242" s="12">
        <v>115</v>
      </c>
      <c r="B242" s="7">
        <v>12</v>
      </c>
      <c r="C242" s="7">
        <v>5</v>
      </c>
      <c r="D242" s="13" t="str">
        <f t="shared" si="4"/>
        <v>週六</v>
      </c>
      <c r="E242" s="14" t="s">
        <v>243</v>
      </c>
      <c r="F242" s="14"/>
      <c r="G242" s="15" t="s">
        <v>244</v>
      </c>
      <c r="H242" s="11">
        <f t="shared" si="5"/>
        <v>42343</v>
      </c>
    </row>
    <row r="243" spans="1:8" ht="19.5" customHeight="1" thickBot="1">
      <c r="A243" s="12">
        <v>115</v>
      </c>
      <c r="B243" s="7">
        <v>12</v>
      </c>
      <c r="C243" s="7">
        <v>5</v>
      </c>
      <c r="D243" s="13" t="str">
        <f t="shared" si="4"/>
        <v>週六</v>
      </c>
      <c r="E243" s="14" t="s">
        <v>29</v>
      </c>
      <c r="F243" s="14" t="s">
        <v>30</v>
      </c>
      <c r="G243" s="15" t="s">
        <v>123</v>
      </c>
      <c r="H243" s="11">
        <f t="shared" si="5"/>
        <v>42343</v>
      </c>
    </row>
    <row r="244" spans="1:8" ht="19.5" customHeight="1" thickBot="1">
      <c r="A244" s="12">
        <v>115</v>
      </c>
      <c r="B244" s="7">
        <v>12</v>
      </c>
      <c r="C244" s="7">
        <v>6</v>
      </c>
      <c r="D244" s="13" t="str">
        <f t="shared" si="4"/>
        <v>週日</v>
      </c>
      <c r="E244" s="14" t="s">
        <v>243</v>
      </c>
      <c r="F244" s="14"/>
      <c r="G244" s="15" t="s">
        <v>244</v>
      </c>
      <c r="H244" s="11">
        <f t="shared" si="5"/>
        <v>42344</v>
      </c>
    </row>
    <row r="245" spans="1:8" ht="19.5" customHeight="1" thickBot="1">
      <c r="A245" s="12">
        <v>115</v>
      </c>
      <c r="B245" s="7">
        <v>12</v>
      </c>
      <c r="C245" s="7">
        <v>12</v>
      </c>
      <c r="D245" s="13" t="str">
        <f t="shared" si="4"/>
        <v>週六</v>
      </c>
      <c r="E245" s="14" t="s">
        <v>121</v>
      </c>
      <c r="F245" s="14" t="s">
        <v>122</v>
      </c>
      <c r="G245" s="15" t="s">
        <v>123</v>
      </c>
      <c r="H245" s="11">
        <f t="shared" si="5"/>
        <v>42350</v>
      </c>
    </row>
    <row r="246" spans="1:8" ht="19.5" customHeight="1" thickBot="1">
      <c r="A246" s="12">
        <v>115</v>
      </c>
      <c r="B246" s="7">
        <v>12</v>
      </c>
      <c r="C246" s="7">
        <v>13</v>
      </c>
      <c r="D246" s="13" t="str">
        <f t="shared" si="4"/>
        <v>週日</v>
      </c>
      <c r="E246" s="14" t="s">
        <v>73</v>
      </c>
      <c r="F246" s="14"/>
      <c r="G246" s="15" t="s">
        <v>71</v>
      </c>
      <c r="H246" s="11">
        <f t="shared" si="5"/>
        <v>42351</v>
      </c>
    </row>
    <row r="247" spans="1:8" ht="19.5" customHeight="1" thickBot="1">
      <c r="A247" s="12">
        <v>115</v>
      </c>
      <c r="B247" s="7">
        <v>12</v>
      </c>
      <c r="C247" s="7">
        <v>13</v>
      </c>
      <c r="D247" s="13" t="str">
        <f t="shared" si="4"/>
        <v>週日</v>
      </c>
      <c r="E247" s="14" t="s">
        <v>76</v>
      </c>
      <c r="F247" s="14" t="s">
        <v>77</v>
      </c>
      <c r="G247" s="15" t="s">
        <v>78</v>
      </c>
      <c r="H247" s="11">
        <f t="shared" si="5"/>
        <v>42351</v>
      </c>
    </row>
    <row r="248" spans="1:8" ht="19.5" customHeight="1" thickBot="1">
      <c r="A248" s="12">
        <v>115</v>
      </c>
      <c r="B248" s="7">
        <v>12</v>
      </c>
      <c r="C248" s="7">
        <v>13</v>
      </c>
      <c r="D248" s="13" t="str">
        <f t="shared" si="4"/>
        <v>週日</v>
      </c>
      <c r="E248" s="14" t="s">
        <v>79</v>
      </c>
      <c r="F248" s="14" t="s">
        <v>80</v>
      </c>
      <c r="G248" s="15" t="s">
        <v>81</v>
      </c>
      <c r="H248" s="11">
        <f t="shared" ref="H248:H279" si="6">DATE(A248,B248,C248)</f>
        <v>42351</v>
      </c>
    </row>
    <row r="249" spans="1:8" ht="19.5" customHeight="1" thickBot="1">
      <c r="A249" s="12">
        <v>115</v>
      </c>
      <c r="B249" s="7">
        <v>12</v>
      </c>
      <c r="C249" s="7">
        <v>13</v>
      </c>
      <c r="D249" s="13" t="str">
        <f t="shared" si="4"/>
        <v>週日</v>
      </c>
      <c r="E249" s="14" t="s">
        <v>245</v>
      </c>
      <c r="F249" s="14"/>
      <c r="G249" s="15"/>
      <c r="H249" s="11">
        <f t="shared" si="6"/>
        <v>42351</v>
      </c>
    </row>
    <row r="250" spans="1:8" ht="19.5" customHeight="1" thickBot="1">
      <c r="A250" s="12">
        <v>115</v>
      </c>
      <c r="B250" s="7">
        <v>12</v>
      </c>
      <c r="C250" s="7">
        <v>14</v>
      </c>
      <c r="D250" s="13" t="str">
        <f t="shared" si="4"/>
        <v>週一</v>
      </c>
      <c r="E250" s="14" t="s">
        <v>140</v>
      </c>
      <c r="F250" s="14"/>
      <c r="G250" s="15"/>
      <c r="H250" s="11">
        <f t="shared" si="6"/>
        <v>42352</v>
      </c>
    </row>
    <row r="251" spans="1:8" ht="19.5" customHeight="1" thickBot="1">
      <c r="A251" s="12">
        <v>115</v>
      </c>
      <c r="B251" s="7">
        <v>12</v>
      </c>
      <c r="C251" s="7">
        <v>14</v>
      </c>
      <c r="D251" s="13" t="str">
        <f t="shared" si="4"/>
        <v>週一</v>
      </c>
      <c r="E251" s="14" t="s">
        <v>82</v>
      </c>
      <c r="F251" s="14"/>
      <c r="G251" s="15" t="s">
        <v>44</v>
      </c>
      <c r="H251" s="11">
        <f t="shared" si="6"/>
        <v>42352</v>
      </c>
    </row>
    <row r="252" spans="1:8" ht="19.5" customHeight="1" thickBot="1">
      <c r="A252" s="12">
        <v>115</v>
      </c>
      <c r="B252" s="7">
        <v>12</v>
      </c>
      <c r="C252" s="7">
        <v>19</v>
      </c>
      <c r="D252" s="13" t="str">
        <f t="shared" si="4"/>
        <v>週六</v>
      </c>
      <c r="E252" s="14" t="s">
        <v>246</v>
      </c>
      <c r="F252" s="14"/>
      <c r="G252" s="15" t="s">
        <v>247</v>
      </c>
      <c r="H252" s="11">
        <f t="shared" si="6"/>
        <v>42357</v>
      </c>
    </row>
    <row r="253" spans="1:8" ht="19.5" customHeight="1" thickBot="1">
      <c r="A253" s="12">
        <v>115</v>
      </c>
      <c r="B253" s="7">
        <v>12</v>
      </c>
      <c r="C253" s="7">
        <v>24</v>
      </c>
      <c r="D253" s="13" t="str">
        <f t="shared" si="4"/>
        <v>週四</v>
      </c>
      <c r="E253" s="14" t="s">
        <v>156</v>
      </c>
      <c r="F253" s="14" t="s">
        <v>144</v>
      </c>
      <c r="G253" s="15" t="s">
        <v>40</v>
      </c>
      <c r="H253" s="11">
        <f t="shared" si="6"/>
        <v>42362</v>
      </c>
    </row>
    <row r="254" spans="1:8" ht="19.5" customHeight="1" thickBot="1">
      <c r="A254" s="12">
        <v>115</v>
      </c>
      <c r="B254" s="7">
        <v>12</v>
      </c>
      <c r="C254" s="7">
        <v>25</v>
      </c>
      <c r="D254" s="13" t="str">
        <f t="shared" si="4"/>
        <v>週五</v>
      </c>
      <c r="E254" s="14" t="s">
        <v>248</v>
      </c>
      <c r="F254" s="14"/>
      <c r="G254" s="15"/>
      <c r="H254" s="11">
        <f t="shared" si="6"/>
        <v>42363</v>
      </c>
    </row>
    <row r="255" spans="1:8" ht="19.5" customHeight="1" thickBot="1">
      <c r="A255" s="12">
        <v>115</v>
      </c>
      <c r="B255" s="7">
        <v>12</v>
      </c>
      <c r="C255" s="7">
        <v>26</v>
      </c>
      <c r="D255" s="13" t="str">
        <f t="shared" si="4"/>
        <v>週六</v>
      </c>
      <c r="E255" s="14" t="s">
        <v>249</v>
      </c>
      <c r="F255" s="14"/>
      <c r="G255" s="15" t="s">
        <v>250</v>
      </c>
      <c r="H255" s="11">
        <f t="shared" si="6"/>
        <v>42364</v>
      </c>
    </row>
    <row r="256" spans="1:8" ht="19.5" customHeight="1" thickBot="1">
      <c r="A256" s="12">
        <v>115</v>
      </c>
      <c r="B256" s="7">
        <v>12</v>
      </c>
      <c r="C256" s="7">
        <v>26</v>
      </c>
      <c r="D256" s="13" t="str">
        <f t="shared" si="4"/>
        <v>週六</v>
      </c>
      <c r="E256" s="14" t="s">
        <v>251</v>
      </c>
      <c r="F256" s="14"/>
      <c r="G256" s="15" t="s">
        <v>71</v>
      </c>
      <c r="H256" s="11">
        <f t="shared" si="6"/>
        <v>42364</v>
      </c>
    </row>
    <row r="257" spans="1:8" ht="19.5" customHeight="1" thickBot="1">
      <c r="A257" s="12">
        <v>115</v>
      </c>
      <c r="B257" s="7">
        <v>12</v>
      </c>
      <c r="C257" s="7">
        <v>27</v>
      </c>
      <c r="D257" s="13" t="str">
        <f t="shared" si="4"/>
        <v>週日</v>
      </c>
      <c r="E257" s="14" t="s">
        <v>251</v>
      </c>
      <c r="F257" s="14"/>
      <c r="G257" s="15" t="s">
        <v>71</v>
      </c>
      <c r="H257" s="11">
        <f t="shared" si="6"/>
        <v>42365</v>
      </c>
    </row>
    <row r="258" spans="1:8" ht="19.5" customHeight="1" thickBot="1">
      <c r="A258" s="12">
        <v>115</v>
      </c>
      <c r="B258" s="7">
        <v>12</v>
      </c>
      <c r="C258" s="7">
        <v>27</v>
      </c>
      <c r="D258" s="13" t="str">
        <f t="shared" si="4"/>
        <v>週日</v>
      </c>
      <c r="E258" s="14" t="s">
        <v>249</v>
      </c>
      <c r="F258" s="14"/>
      <c r="G258" s="15" t="s">
        <v>250</v>
      </c>
      <c r="H258" s="11">
        <f t="shared" si="6"/>
        <v>42365</v>
      </c>
    </row>
    <row r="259" spans="1:8" ht="19.5" customHeight="1" thickBot="1">
      <c r="A259" s="12">
        <v>115</v>
      </c>
      <c r="B259" s="7">
        <v>12</v>
      </c>
      <c r="C259" s="7">
        <v>27</v>
      </c>
      <c r="D259" s="13" t="str">
        <f t="shared" ref="D259:D282" si="7">IF(H259="","",TEXT(H259,"aaa"))</f>
        <v>週日</v>
      </c>
      <c r="E259" s="14" t="s">
        <v>252</v>
      </c>
      <c r="F259" s="14"/>
      <c r="G259" s="15" t="s">
        <v>172</v>
      </c>
      <c r="H259" s="11">
        <f t="shared" si="6"/>
        <v>42365</v>
      </c>
    </row>
    <row r="260" spans="1:8" ht="19.5" customHeight="1" thickBot="1">
      <c r="A260" s="12">
        <v>115</v>
      </c>
      <c r="B260" s="7">
        <v>12</v>
      </c>
      <c r="C260" s="7">
        <v>27</v>
      </c>
      <c r="D260" s="13" t="str">
        <f t="shared" si="7"/>
        <v>週日</v>
      </c>
      <c r="E260" s="14" t="s">
        <v>253</v>
      </c>
      <c r="F260" s="14"/>
      <c r="G260" s="15" t="s">
        <v>31</v>
      </c>
      <c r="H260" s="11">
        <f t="shared" si="6"/>
        <v>42365</v>
      </c>
    </row>
    <row r="261" spans="1:8" ht="19.5" customHeight="1" thickBot="1">
      <c r="A261" s="12">
        <v>115</v>
      </c>
      <c r="B261" s="7">
        <v>12</v>
      </c>
      <c r="C261" s="7">
        <v>28</v>
      </c>
      <c r="D261" s="13" t="str">
        <f t="shared" si="7"/>
        <v>週一</v>
      </c>
      <c r="E261" s="14" t="s">
        <v>254</v>
      </c>
      <c r="F261" s="14" t="s">
        <v>36</v>
      </c>
      <c r="G261" s="15" t="s">
        <v>31</v>
      </c>
      <c r="H261" s="11">
        <f t="shared" si="6"/>
        <v>42366</v>
      </c>
    </row>
    <row r="262" spans="1:8" ht="19.5" customHeight="1" thickBot="1">
      <c r="A262" s="12">
        <v>116</v>
      </c>
      <c r="B262" s="7">
        <v>1</v>
      </c>
      <c r="C262" s="7">
        <v>2</v>
      </c>
      <c r="D262" s="13" t="str">
        <f t="shared" si="7"/>
        <v>週六</v>
      </c>
      <c r="E262" s="14" t="s">
        <v>88</v>
      </c>
      <c r="F262" s="14"/>
      <c r="G262" s="15" t="s">
        <v>71</v>
      </c>
      <c r="H262" s="11">
        <f t="shared" si="6"/>
        <v>42371</v>
      </c>
    </row>
    <row r="263" spans="1:8" ht="19.5" customHeight="1" thickBot="1">
      <c r="A263" s="12">
        <v>116</v>
      </c>
      <c r="B263" s="7">
        <v>1</v>
      </c>
      <c r="C263" s="7">
        <v>2</v>
      </c>
      <c r="D263" s="13" t="str">
        <f t="shared" si="7"/>
        <v>週六</v>
      </c>
      <c r="E263" s="14" t="s">
        <v>255</v>
      </c>
      <c r="F263" s="14"/>
      <c r="G263" s="15" t="s">
        <v>256</v>
      </c>
      <c r="H263" s="11">
        <f t="shared" si="6"/>
        <v>42371</v>
      </c>
    </row>
    <row r="264" spans="1:8" ht="19.5" customHeight="1" thickBot="1">
      <c r="A264" s="12">
        <v>116</v>
      </c>
      <c r="B264" s="7">
        <v>1</v>
      </c>
      <c r="C264" s="7">
        <v>3</v>
      </c>
      <c r="D264" s="13" t="str">
        <f t="shared" si="7"/>
        <v>週日</v>
      </c>
      <c r="E264" s="14" t="s">
        <v>255</v>
      </c>
      <c r="F264" s="14"/>
      <c r="G264" s="15" t="s">
        <v>256</v>
      </c>
      <c r="H264" s="11">
        <f t="shared" si="6"/>
        <v>42372</v>
      </c>
    </row>
    <row r="265" spans="1:8" ht="19.5" customHeight="1" thickBot="1">
      <c r="A265" s="12">
        <v>116</v>
      </c>
      <c r="B265" s="7">
        <v>1</v>
      </c>
      <c r="C265" s="7">
        <v>3</v>
      </c>
      <c r="D265" s="13" t="str">
        <f t="shared" si="7"/>
        <v>週日</v>
      </c>
      <c r="E265" s="14" t="s">
        <v>88</v>
      </c>
      <c r="F265" s="14"/>
      <c r="G265" s="15" t="s">
        <v>71</v>
      </c>
      <c r="H265" s="11">
        <f t="shared" si="6"/>
        <v>42372</v>
      </c>
    </row>
    <row r="266" spans="1:8" ht="19.5" customHeight="1" thickBot="1">
      <c r="A266" s="12">
        <v>116</v>
      </c>
      <c r="B266" s="7">
        <v>1</v>
      </c>
      <c r="C266" s="7">
        <v>3</v>
      </c>
      <c r="D266" s="13" t="str">
        <f t="shared" si="7"/>
        <v>週日</v>
      </c>
      <c r="E266" s="14" t="s">
        <v>66</v>
      </c>
      <c r="F266" s="14" t="s">
        <v>67</v>
      </c>
      <c r="G266" s="15" t="s">
        <v>31</v>
      </c>
      <c r="H266" s="11">
        <f t="shared" si="6"/>
        <v>42372</v>
      </c>
    </row>
    <row r="267" spans="1:8" ht="19.5" customHeight="1" thickBot="1">
      <c r="A267" s="12">
        <v>116</v>
      </c>
      <c r="B267" s="7">
        <v>1</v>
      </c>
      <c r="C267" s="7">
        <v>7</v>
      </c>
      <c r="D267" s="13" t="str">
        <f t="shared" si="7"/>
        <v>週四</v>
      </c>
      <c r="E267" s="14" t="s">
        <v>119</v>
      </c>
      <c r="F267" s="14" t="s">
        <v>120</v>
      </c>
      <c r="G267" s="15" t="s">
        <v>40</v>
      </c>
      <c r="H267" s="11">
        <f t="shared" si="6"/>
        <v>42376</v>
      </c>
    </row>
    <row r="268" spans="1:8" ht="19.5" customHeight="1" thickBot="1">
      <c r="A268" s="12">
        <v>116</v>
      </c>
      <c r="B268" s="7">
        <v>1</v>
      </c>
      <c r="C268" s="7">
        <v>8</v>
      </c>
      <c r="D268" s="13" t="str">
        <f t="shared" si="7"/>
        <v>週五</v>
      </c>
      <c r="E268" s="14" t="s">
        <v>257</v>
      </c>
      <c r="F268" s="14" t="s">
        <v>258</v>
      </c>
      <c r="G268" s="15" t="s">
        <v>16</v>
      </c>
      <c r="H268" s="11">
        <f t="shared" si="6"/>
        <v>42377</v>
      </c>
    </row>
    <row r="269" spans="1:8" ht="19.5" customHeight="1" thickBot="1">
      <c r="A269" s="12">
        <v>116</v>
      </c>
      <c r="B269" s="7">
        <v>1</v>
      </c>
      <c r="C269" s="7">
        <v>9</v>
      </c>
      <c r="D269" s="13" t="str">
        <f t="shared" si="7"/>
        <v>週六</v>
      </c>
      <c r="E269" s="14" t="s">
        <v>257</v>
      </c>
      <c r="F269" s="14"/>
      <c r="G269" s="15" t="s">
        <v>16</v>
      </c>
      <c r="H269" s="11">
        <f t="shared" si="6"/>
        <v>42378</v>
      </c>
    </row>
    <row r="270" spans="1:8" ht="19.5" customHeight="1" thickBot="1">
      <c r="A270" s="12">
        <v>116</v>
      </c>
      <c r="B270" s="7">
        <v>1</v>
      </c>
      <c r="C270" s="7">
        <v>9</v>
      </c>
      <c r="D270" s="13" t="str">
        <f t="shared" si="7"/>
        <v>週六</v>
      </c>
      <c r="E270" s="14" t="s">
        <v>121</v>
      </c>
      <c r="F270" s="14" t="s">
        <v>122</v>
      </c>
      <c r="G270" s="15" t="s">
        <v>123</v>
      </c>
      <c r="H270" s="11">
        <f t="shared" si="6"/>
        <v>42378</v>
      </c>
    </row>
    <row r="271" spans="1:8" ht="19.5" customHeight="1" thickBot="1">
      <c r="A271" s="12">
        <v>116</v>
      </c>
      <c r="B271" s="7">
        <v>1</v>
      </c>
      <c r="C271" s="7">
        <v>10</v>
      </c>
      <c r="D271" s="13" t="str">
        <f t="shared" si="7"/>
        <v>週日</v>
      </c>
      <c r="E271" s="14" t="s">
        <v>257</v>
      </c>
      <c r="F271" s="14"/>
      <c r="G271" s="15" t="s">
        <v>16</v>
      </c>
      <c r="H271" s="11">
        <f t="shared" si="6"/>
        <v>42379</v>
      </c>
    </row>
    <row r="272" spans="1:8" ht="19.5" customHeight="1" thickBot="1">
      <c r="A272" s="12">
        <v>116</v>
      </c>
      <c r="B272" s="7">
        <v>1</v>
      </c>
      <c r="C272" s="7">
        <v>10</v>
      </c>
      <c r="D272" s="13" t="str">
        <f t="shared" si="7"/>
        <v>週日</v>
      </c>
      <c r="E272" s="14" t="s">
        <v>74</v>
      </c>
      <c r="F272" s="14"/>
      <c r="G272" s="15" t="s">
        <v>71</v>
      </c>
      <c r="H272" s="11">
        <f t="shared" si="6"/>
        <v>42379</v>
      </c>
    </row>
    <row r="273" spans="1:8" ht="19.5" customHeight="1" thickBot="1">
      <c r="A273" s="12">
        <v>116</v>
      </c>
      <c r="B273" s="7">
        <v>1</v>
      </c>
      <c r="C273" s="7">
        <v>10</v>
      </c>
      <c r="D273" s="13" t="str">
        <f t="shared" si="7"/>
        <v>週日</v>
      </c>
      <c r="E273" s="14" t="s">
        <v>76</v>
      </c>
      <c r="F273" s="14" t="s">
        <v>77</v>
      </c>
      <c r="G273" s="15" t="s">
        <v>78</v>
      </c>
      <c r="H273" s="11">
        <f t="shared" si="6"/>
        <v>42379</v>
      </c>
    </row>
    <row r="274" spans="1:8" ht="19.5" customHeight="1" thickBot="1">
      <c r="A274" s="12">
        <v>116</v>
      </c>
      <c r="B274" s="7">
        <v>1</v>
      </c>
      <c r="C274" s="7">
        <v>10</v>
      </c>
      <c r="D274" s="13" t="str">
        <f t="shared" si="7"/>
        <v>週日</v>
      </c>
      <c r="E274" s="14" t="s">
        <v>79</v>
      </c>
      <c r="F274" s="14" t="s">
        <v>80</v>
      </c>
      <c r="G274" s="15" t="s">
        <v>81</v>
      </c>
      <c r="H274" s="11">
        <f t="shared" si="6"/>
        <v>42379</v>
      </c>
    </row>
    <row r="275" spans="1:8" ht="19.5" customHeight="1" thickBot="1">
      <c r="A275" s="12">
        <v>116</v>
      </c>
      <c r="B275" s="7">
        <v>1</v>
      </c>
      <c r="C275" s="7">
        <v>11</v>
      </c>
      <c r="D275" s="13" t="str">
        <f t="shared" si="7"/>
        <v>週一</v>
      </c>
      <c r="E275" s="14" t="s">
        <v>82</v>
      </c>
      <c r="F275" s="14"/>
      <c r="G275" s="15" t="s">
        <v>83</v>
      </c>
      <c r="H275" s="11">
        <f t="shared" si="6"/>
        <v>42380</v>
      </c>
    </row>
    <row r="276" spans="1:8" ht="19.5" customHeight="1" thickBot="1">
      <c r="A276" s="12">
        <v>116</v>
      </c>
      <c r="B276" s="7">
        <v>1</v>
      </c>
      <c r="C276" s="7">
        <v>15</v>
      </c>
      <c r="D276" s="13" t="str">
        <f t="shared" si="7"/>
        <v>週五</v>
      </c>
      <c r="E276" s="14" t="s">
        <v>259</v>
      </c>
      <c r="F276" s="14" t="s">
        <v>86</v>
      </c>
      <c r="G276" s="15" t="s">
        <v>16</v>
      </c>
      <c r="H276" s="11">
        <f t="shared" si="6"/>
        <v>42384</v>
      </c>
    </row>
    <row r="277" spans="1:8" ht="19.5" customHeight="1" thickBot="1">
      <c r="A277" s="12">
        <v>116</v>
      </c>
      <c r="B277" s="7">
        <v>1</v>
      </c>
      <c r="C277" s="7">
        <v>16</v>
      </c>
      <c r="D277" s="13" t="str">
        <f t="shared" si="7"/>
        <v>週六</v>
      </c>
      <c r="E277" s="14" t="s">
        <v>259</v>
      </c>
      <c r="F277" s="14"/>
      <c r="G277" s="15" t="s">
        <v>16</v>
      </c>
      <c r="H277" s="11">
        <f t="shared" si="6"/>
        <v>42385</v>
      </c>
    </row>
    <row r="278" spans="1:8" ht="19.5" customHeight="1" thickBot="1">
      <c r="A278" s="12">
        <v>116</v>
      </c>
      <c r="B278" s="7">
        <v>1</v>
      </c>
      <c r="C278" s="7">
        <v>16</v>
      </c>
      <c r="D278" s="13" t="str">
        <f t="shared" si="7"/>
        <v>週六</v>
      </c>
      <c r="E278" s="14" t="s">
        <v>95</v>
      </c>
      <c r="F278" s="14"/>
      <c r="G278" s="15" t="s">
        <v>71</v>
      </c>
      <c r="H278" s="11">
        <f t="shared" si="6"/>
        <v>42385</v>
      </c>
    </row>
    <row r="279" spans="1:8" ht="19.5" customHeight="1" thickBot="1">
      <c r="A279" s="12">
        <v>116</v>
      </c>
      <c r="B279" s="7">
        <v>1</v>
      </c>
      <c r="C279" s="7">
        <v>17</v>
      </c>
      <c r="D279" s="13" t="str">
        <f t="shared" si="7"/>
        <v>週日</v>
      </c>
      <c r="E279" s="14" t="s">
        <v>259</v>
      </c>
      <c r="F279" s="14" t="s">
        <v>260</v>
      </c>
      <c r="G279" s="15" t="s">
        <v>16</v>
      </c>
      <c r="H279" s="11">
        <f t="shared" si="6"/>
        <v>42386</v>
      </c>
    </row>
    <row r="280" spans="1:8" ht="19.5" customHeight="1" thickBot="1">
      <c r="A280" s="12">
        <v>116</v>
      </c>
      <c r="B280" s="7">
        <v>1</v>
      </c>
      <c r="C280" s="7">
        <v>17</v>
      </c>
      <c r="D280" s="13" t="str">
        <f t="shared" si="7"/>
        <v>週日</v>
      </c>
      <c r="E280" s="14" t="s">
        <v>95</v>
      </c>
      <c r="F280" s="14"/>
      <c r="G280" s="15" t="s">
        <v>71</v>
      </c>
      <c r="H280" s="11">
        <f t="shared" ref="H280:H288" si="8">DATE(A280,B280,C280)</f>
        <v>42386</v>
      </c>
    </row>
    <row r="281" spans="1:8" ht="19.5" customHeight="1" thickBot="1">
      <c r="A281" s="12">
        <v>116</v>
      </c>
      <c r="B281" s="7">
        <v>1</v>
      </c>
      <c r="C281" s="7">
        <v>28</v>
      </c>
      <c r="D281" s="13" t="str">
        <f t="shared" si="7"/>
        <v>週四</v>
      </c>
      <c r="E281" s="14" t="s">
        <v>156</v>
      </c>
      <c r="F281" s="14" t="s">
        <v>144</v>
      </c>
      <c r="G281" s="15" t="s">
        <v>40</v>
      </c>
      <c r="H281" s="11">
        <f t="shared" si="8"/>
        <v>42397</v>
      </c>
    </row>
    <row r="282" spans="1:8" ht="19.5" customHeight="1" thickBot="1">
      <c r="A282" s="12">
        <v>116</v>
      </c>
      <c r="B282" s="7">
        <v>2</v>
      </c>
      <c r="C282" s="7">
        <v>10</v>
      </c>
      <c r="D282" s="13" t="str">
        <f t="shared" si="7"/>
        <v>週三</v>
      </c>
      <c r="E282" s="14" t="s">
        <v>261</v>
      </c>
      <c r="F282" s="14"/>
      <c r="G282" s="15" t="s">
        <v>262</v>
      </c>
      <c r="H282" s="11">
        <f t="shared" si="8"/>
        <v>42410</v>
      </c>
    </row>
    <row r="283" spans="1:8" ht="19.5" customHeight="1" thickBot="1">
      <c r="A283" s="12">
        <v>116</v>
      </c>
      <c r="B283" s="7">
        <v>3</v>
      </c>
      <c r="C283" s="7">
        <v>13</v>
      </c>
      <c r="D283" s="13" t="s">
        <v>4</v>
      </c>
      <c r="E283" s="14" t="s">
        <v>263</v>
      </c>
      <c r="F283" s="14"/>
      <c r="G283" s="15" t="s">
        <v>71</v>
      </c>
      <c r="H283" s="11">
        <f t="shared" si="8"/>
        <v>42442</v>
      </c>
    </row>
    <row r="284" spans="1:8" ht="19.5" customHeight="1" thickBot="1">
      <c r="A284" s="12">
        <v>116</v>
      </c>
      <c r="B284" s="7">
        <v>3</v>
      </c>
      <c r="C284" s="7">
        <v>14</v>
      </c>
      <c r="D284" s="13" t="s">
        <v>264</v>
      </c>
      <c r="E284" s="14" t="s">
        <v>126</v>
      </c>
      <c r="F284" s="14"/>
      <c r="G284" s="15" t="s">
        <v>71</v>
      </c>
      <c r="H284" s="11">
        <f t="shared" si="8"/>
        <v>42443</v>
      </c>
    </row>
    <row r="285" spans="1:8" ht="19.5" customHeight="1" thickBot="1">
      <c r="A285" s="12">
        <v>116</v>
      </c>
      <c r="B285" s="7">
        <v>3</v>
      </c>
      <c r="C285" s="7">
        <v>14</v>
      </c>
      <c r="D285" s="13" t="s">
        <v>264</v>
      </c>
      <c r="E285" s="14" t="s">
        <v>265</v>
      </c>
      <c r="F285" s="14"/>
      <c r="G285" s="15" t="s">
        <v>71</v>
      </c>
      <c r="H285" s="11">
        <f t="shared" si="8"/>
        <v>42443</v>
      </c>
    </row>
    <row r="286" spans="1:8" ht="19.5" customHeight="1" thickBot="1">
      <c r="A286" s="12">
        <v>116</v>
      </c>
      <c r="B286" s="7">
        <v>3</v>
      </c>
      <c r="C286" s="7">
        <v>14</v>
      </c>
      <c r="D286" s="13" t="s">
        <v>264</v>
      </c>
      <c r="E286" s="14" t="s">
        <v>128</v>
      </c>
      <c r="F286" s="14" t="s">
        <v>27</v>
      </c>
      <c r="G286" s="15" t="s">
        <v>266</v>
      </c>
      <c r="H286" s="11">
        <f t="shared" si="8"/>
        <v>42443</v>
      </c>
    </row>
    <row r="287" spans="1:8" ht="19.5" customHeight="1" thickBot="1">
      <c r="A287" s="12">
        <v>116</v>
      </c>
      <c r="B287" s="7">
        <v>3</v>
      </c>
      <c r="C287" s="7">
        <v>14</v>
      </c>
      <c r="D287" s="13" t="s">
        <v>264</v>
      </c>
      <c r="E287" s="14" t="s">
        <v>131</v>
      </c>
      <c r="F287" s="14"/>
      <c r="G287" s="15" t="s">
        <v>132</v>
      </c>
      <c r="H287" s="11">
        <f t="shared" si="8"/>
        <v>42443</v>
      </c>
    </row>
    <row r="288" spans="1:8" ht="19.5" customHeight="1" thickBot="1">
      <c r="A288" s="12">
        <v>116</v>
      </c>
      <c r="B288" s="7">
        <v>3</v>
      </c>
      <c r="C288" s="7">
        <v>14</v>
      </c>
      <c r="D288" s="13" t="s">
        <v>264</v>
      </c>
      <c r="E288" s="14" t="s">
        <v>79</v>
      </c>
      <c r="F288" s="14" t="s">
        <v>80</v>
      </c>
      <c r="G288" s="15" t="s">
        <v>81</v>
      </c>
      <c r="H288" s="11">
        <f t="shared" si="8"/>
        <v>42443</v>
      </c>
    </row>
  </sheetData>
  <mergeCells count="1">
    <mergeCell ref="A1:G1"/>
  </mergeCells>
  <phoneticPr fontId="7" type="noConversion"/>
  <printOptions horizontalCentered="1" gridLines="1"/>
  <pageMargins left="0" right="0" top="0" bottom="0" header="0" footer="0"/>
  <pageSetup paperSize="9" scale="80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115年天惠行事曆 1010</vt:lpstr>
      <vt:lpstr>'115年天惠行事曆 1010'!外部資料_1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 win</dc:creator>
  <cp:lastModifiedBy>interdau</cp:lastModifiedBy>
  <cp:lastPrinted>2025-10-02T16:57:36Z</cp:lastPrinted>
  <dcterms:created xsi:type="dcterms:W3CDTF">2021-09-13T09:00:54Z</dcterms:created>
  <dcterms:modified xsi:type="dcterms:W3CDTF">2025-11-07T04:48:05Z</dcterms:modified>
</cp:coreProperties>
</file>